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880" windowHeight="7455"/>
  </bookViews>
  <sheets>
    <sheet name="svod" sheetId="1" r:id="rId1"/>
  </sheets>
  <definedNames>
    <definedName name="_xlnm._FilterDatabase" localSheetId="0" hidden="1">svod!$A$3:$O$169</definedName>
    <definedName name="_xlnm.Print_Area" localSheetId="0">svod!$B$1:$K$169</definedName>
    <definedName name="_xlnm.Print_Titles" localSheetId="0">svod!$1:$2</definedName>
  </definedNames>
  <calcPr calcId="145621"/>
</workbook>
</file>

<file path=xl/calcChain.xml><?xml version="1.0" encoding="utf-8"?>
<calcChain xmlns="http://schemas.openxmlformats.org/spreadsheetml/2006/main">
  <c r="B163" i="1" l="1"/>
  <c r="B160" i="1"/>
  <c r="B152" i="1"/>
  <c r="B143" i="1"/>
  <c r="B144" i="1" s="1"/>
  <c r="B145" i="1" s="1"/>
  <c r="B146" i="1" s="1"/>
  <c r="B147" i="1" s="1"/>
  <c r="B148" i="1" s="1"/>
  <c r="B139" i="1"/>
  <c r="B140" i="1" s="1"/>
  <c r="B141" i="1" s="1"/>
  <c r="B136" i="1"/>
  <c r="B95" i="1"/>
  <c r="B83" i="1"/>
  <c r="B84" i="1" s="1"/>
  <c r="B80" i="1"/>
  <c r="B67" i="1"/>
  <c r="B55" i="1"/>
  <c r="B49" i="1"/>
  <c r="B47" i="1"/>
  <c r="B44" i="1"/>
  <c r="B45" i="1" s="1"/>
  <c r="B30" i="1"/>
  <c r="B31" i="1" s="1"/>
  <c r="B32" i="1" s="1"/>
  <c r="B33" i="1" s="1"/>
  <c r="B34" i="1" s="1"/>
  <c r="B35" i="1" s="1"/>
  <c r="B36" i="1" s="1"/>
  <c r="B37" i="1" s="1"/>
  <c r="B27" i="1"/>
  <c r="B14" i="1"/>
  <c r="B15" i="1" s="1"/>
  <c r="B16" i="1" s="1"/>
  <c r="B17" i="1" s="1"/>
  <c r="B10" i="1"/>
  <c r="B11" i="1" s="1"/>
  <c r="B12" i="1" s="1"/>
  <c r="C163" i="1"/>
  <c r="C160" i="1"/>
  <c r="C152" i="1"/>
  <c r="C143" i="1"/>
  <c r="C144" i="1" s="1"/>
  <c r="C145" i="1" s="1"/>
  <c r="C146" i="1" s="1"/>
  <c r="C147" i="1" s="1"/>
  <c r="C148" i="1" s="1"/>
  <c r="C139" i="1"/>
  <c r="C140" i="1" s="1"/>
  <c r="C141" i="1" s="1"/>
  <c r="C136" i="1"/>
  <c r="C95" i="1"/>
  <c r="C93" i="1"/>
  <c r="C83" i="1"/>
  <c r="C84" i="1" s="1"/>
  <c r="C80" i="1"/>
  <c r="C77" i="1"/>
  <c r="C67" i="1"/>
  <c r="C55" i="1"/>
  <c r="C49" i="1"/>
  <c r="C47" i="1"/>
  <c r="C44" i="1"/>
  <c r="C45" i="1" s="1"/>
  <c r="C30" i="1"/>
  <c r="C31" i="1" s="1"/>
  <c r="C32" i="1" s="1"/>
  <c r="C33" i="1" s="1"/>
  <c r="C34" i="1" s="1"/>
  <c r="C35" i="1" s="1"/>
  <c r="C36" i="1" s="1"/>
  <c r="C37" i="1" s="1"/>
  <c r="C27" i="1"/>
  <c r="C14" i="1"/>
  <c r="C15" i="1" s="1"/>
  <c r="C16" i="1" s="1"/>
  <c r="C17" i="1" s="1"/>
  <c r="C10" i="1"/>
  <c r="C11" i="1" s="1"/>
  <c r="C12" i="1" s="1"/>
  <c r="L3" i="1" l="1"/>
  <c r="M3" i="1"/>
  <c r="N3" i="1"/>
  <c r="O3" i="1"/>
  <c r="K3" i="1" l="1"/>
</calcChain>
</file>

<file path=xl/sharedStrings.xml><?xml version="1.0" encoding="utf-8"?>
<sst xmlns="http://schemas.openxmlformats.org/spreadsheetml/2006/main" count="583" uniqueCount="244">
  <si>
    <t>803</t>
  </si>
  <si>
    <t xml:space="preserve">Организация и осуществление транспортного обслуживания </t>
  </si>
  <si>
    <t>Машино-часы работы автомобилей</t>
  </si>
  <si>
    <t>Единица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</si>
  <si>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</si>
  <si>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</si>
  <si>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</si>
  <si>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805</t>
  </si>
  <si>
    <t>Оформление и выдача ветеринарных сопроводительных документов</t>
  </si>
  <si>
    <t>Количество документов</t>
  </si>
  <si>
    <t>Проведение мероприятий по защите населения от болезней общих для человека и животных и пищевых отравлений</t>
  </si>
  <si>
    <t>Количество исследований</t>
  </si>
  <si>
    <t>Количество проб</t>
  </si>
  <si>
    <t>Количество проведенных экспертиз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</si>
  <si>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</si>
  <si>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Количество вакцинаций</t>
  </si>
  <si>
    <t>Количество мероприятий</t>
  </si>
  <si>
    <t>811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</si>
  <si>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</si>
  <si>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Осуществление издательской деятельности</t>
  </si>
  <si>
    <t>Количество печатных страниц</t>
  </si>
  <si>
    <t>Производство и выпуск сетевого издания</t>
  </si>
  <si>
    <t>Количество новостных материалов</t>
  </si>
  <si>
    <t>Производство и распространение телепрограмм</t>
  </si>
  <si>
    <t>Продолжительность телепередач</t>
  </si>
  <si>
    <t>Час</t>
  </si>
  <si>
    <t>814</t>
  </si>
  <si>
    <t>Заготовка, хранение, транспортировка и обеспечение безопасности донорской крови и её компонентов</t>
  </si>
  <si>
    <t>Условная единица продукта переработки (в пересчете на 1 литр цельной крови)</t>
  </si>
  <si>
    <t>Условная единица</t>
  </si>
  <si>
    <t>Медико-биологическое обеспечение спортсменов сборных команд субъекта Российской Федерации</t>
  </si>
  <si>
    <t>Количество лиц, прошедших спортивную подготовку</t>
  </si>
  <si>
    <t>Человек</t>
  </si>
  <si>
    <t>Медицинская реабилитация при заболеваниях, не входящих в базовую программу обязательного медицинского страхования</t>
  </si>
  <si>
    <t>Число пациентов</t>
  </si>
  <si>
    <t>Число пациенто-дней</t>
  </si>
  <si>
    <t>Количество выполненных работ</t>
  </si>
  <si>
    <t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t>
  </si>
  <si>
    <t>Количество отчетов, составленных по результатам работы</t>
  </si>
  <si>
    <t>Человеко-день</t>
  </si>
  <si>
    <t>Человеко-час</t>
  </si>
  <si>
    <t>Количество проведенных консультаций</t>
  </si>
  <si>
    <t>Количество разработанных документов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</si>
  <si>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</si>
  <si>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Число посещений</t>
  </si>
  <si>
    <t>Оказание экстренной и плановой консультативной помощи</t>
  </si>
  <si>
    <t>Организация круглосуточного приема, содержания, выхаживания и воспитания детей</t>
  </si>
  <si>
    <t>Количество койко-дней</t>
  </si>
  <si>
    <t>Койко-день</t>
  </si>
  <si>
    <t>Организация мониторинга состояния здоровья граждан, подвергшихся радиационному воздействию в результате радиационных аварий</t>
  </si>
  <si>
    <t>Осуществление экспертизы качества лекарственных средств, включая проведение необходимых исследований и испытаний</t>
  </si>
  <si>
    <t>Паллиативная медицинская помощь</t>
  </si>
  <si>
    <t>Количество выездов</t>
  </si>
  <si>
    <t>Патологическая анатомия</t>
  </si>
  <si>
    <t>Количество вскрытий</t>
  </si>
  <si>
    <t>Первичная медико-санитарная помощь, не включенная в базовую программу обязательного медицинского страхования</t>
  </si>
  <si>
    <t>Число обращений</t>
  </si>
  <si>
    <t>Проведение экспертной оценки в сфере информационно-коммуникационных технологий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</si>
  <si>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</si>
  <si>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Численность обучающихся</t>
  </si>
  <si>
    <t>Санаторно-курортное лечение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</si>
  <si>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</si>
  <si>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Количество вызовов</t>
  </si>
  <si>
    <t>Случаев госпитализации</t>
  </si>
  <si>
    <t>Случаев лечения</t>
  </si>
  <si>
    <t>Судебно-медицинская экспертиза</t>
  </si>
  <si>
    <t>Судебно-психиатрическая экспертиза</t>
  </si>
  <si>
    <t>Формирование, освежение, выпуск и содержание (обслуживание) резерва лекарственных средств для медицинского применения и медицинских изделий</t>
  </si>
  <si>
    <t>815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</si>
  <si>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</si>
  <si>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</si>
  <si>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Оказание туристско-информационных услуг</t>
  </si>
  <si>
    <t>Организация и проведение культурно-массовых мероприятий</t>
  </si>
  <si>
    <t>Количество проведенных мероприятий</t>
  </si>
  <si>
    <t>Организация показа концертов и концертных программ</t>
  </si>
  <si>
    <t>Организация показа спектаклей</t>
  </si>
  <si>
    <t>Показ (организация показа) концертных программ</t>
  </si>
  <si>
    <t>Число зрителей</t>
  </si>
  <si>
    <t>Показ (организация показа) спектаклей (театральных постановок)</t>
  </si>
  <si>
    <t>Количество публичных выступлений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</si>
  <si>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</si>
  <si>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Публичный показ музейных предметов, музейных коллекций</t>
  </si>
  <si>
    <t>Число посетителей</t>
  </si>
  <si>
    <t>Реализация дополнительных профессиональных программ повышения квалификации</t>
  </si>
  <si>
    <t>Количество человеко-часов</t>
  </si>
  <si>
    <t>Создание концертов и концертных программ</t>
  </si>
  <si>
    <t>Количество новых (капитально-возобновленных) постановок</t>
  </si>
  <si>
    <t>Создание спектаклей</t>
  </si>
  <si>
    <t>Создание экспозиций (выставок) музеев, организация выездных выставок</t>
  </si>
  <si>
    <t>Количество экспозиций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</si>
  <si>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</si>
  <si>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</si>
  <si>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</si>
  <si>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полнотекстовых оцифрованных документов, включенных в состав электронной библиотеки</t>
  </si>
  <si>
    <t>816</t>
  </si>
  <si>
    <t>Ведение информационных ресурсов и баз данных</t>
  </si>
  <si>
    <t>Количество объектов</t>
  </si>
  <si>
    <t>Количество участников</t>
  </si>
  <si>
    <t>Коррекционно-развивающая, компенсирующая и логопедическая помощь обучающимся</t>
  </si>
  <si>
    <t>Число обучающихся</t>
  </si>
  <si>
    <t>Организация досуга детей, подростков и молодежи</t>
  </si>
  <si>
    <t>Количество кружков и секций</t>
  </si>
  <si>
    <t>Организация отдыха детей и молодежи</t>
  </si>
  <si>
    <t>Количество человек</t>
  </si>
  <si>
    <t>Присмотр и уход</t>
  </si>
  <si>
    <t>Число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</si>
  <si>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</si>
  <si>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</si>
  <si>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Число обучающихся, их родителей (законных представителей) и педагогических работников</t>
  </si>
  <si>
    <t>Реализация адаптированных основных общеобразовательных программ для детей с умственной отсталостью</t>
  </si>
  <si>
    <t>Реализация дополнительных общеразвивающих программ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</si>
  <si>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</si>
  <si>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</si>
  <si>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</si>
  <si>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</si>
  <si>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основного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</si>
  <si>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</si>
  <si>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образования, интегрированных с дополнительными общеразвивающими программами, имеющими целью подготовку несовершеннолетних обучающихся к военной или иной государственной службе, в том числе к государственной службе российского казачества</t>
  </si>
  <si>
    <t>Содержание детей</t>
  </si>
  <si>
    <t>817</t>
  </si>
  <si>
    <t>Предоставление консультационной помощи в рамках государственной аграрной политики</t>
  </si>
  <si>
    <t>Штука</t>
  </si>
  <si>
    <t>821</t>
  </si>
  <si>
    <t>Организация доставки лиц старше 65 лет, проживающих в сельской местности, в территориальные медицинские организации для проведения профессиональных медицинских осмотров, включая диспансеризацию, и дополнительных медицинских скринингов на выявление отдельных неинфекционных социально значимых заболеваний</t>
  </si>
  <si>
    <t>Численность граждан, получивших социальные услуги</t>
  </si>
  <si>
    <t>Предоставление социального обслуживания в полустационарной форме</t>
  </si>
  <si>
    <t>Предоставление социального обслуживания в стационарной форме</t>
  </si>
  <si>
    <t>Предоставление социального обслуживания в форме на дому</t>
  </si>
  <si>
    <t>824</t>
  </si>
  <si>
    <t>Обеспечение сохранности и учет архивных документов</t>
  </si>
  <si>
    <t>Количество хранимых инвентарных дел</t>
  </si>
  <si>
    <t>Оказание информационных услуг на основе архивных документов</t>
  </si>
  <si>
    <t>Количество обработанных инвентарных дел</t>
  </si>
  <si>
    <t>Количество объектов недвижимости, для которых определена кадастровая стоимость</t>
  </si>
  <si>
    <t>Предоставление разъяснений результатов определения кадастровой стоимости объектов недвижимости</t>
  </si>
  <si>
    <t>Количество разъяснений</t>
  </si>
  <si>
    <t>Рассмотрение обращений, связанных с наличием ошибок, допущенных при определении кадастровой стоимости объектов недвижимости</t>
  </si>
  <si>
    <t>Количество решений</t>
  </si>
  <si>
    <t>Сбор, обработка, систематизация и накопление информации при определении кадастровой стоимости</t>
  </si>
  <si>
    <t>Объем собранной информации</t>
  </si>
  <si>
    <t xml:space="preserve">Установление соответствия содержания отчета об оценке рыночной стоимости объекта недвижимости требованиям действующего законодательства </t>
  </si>
  <si>
    <t>Количество пояснений</t>
  </si>
  <si>
    <t>Хранение копий отчетов и документов, формируемых и использованных в ходе определения кадастровой стоимости</t>
  </si>
  <si>
    <t>Объем хранимых документов</t>
  </si>
  <si>
    <t>825</t>
  </si>
  <si>
    <t>Обеспечение доступа к объектам спорта</t>
  </si>
  <si>
    <t>Пребывание на объекте спорта</t>
  </si>
  <si>
    <t>Обеспечение участия лиц, проходящих спортивную подготовку, в спортивных соревнованиях</t>
  </si>
  <si>
    <t>Организация и обеспечение подготовки спортивного резерва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</si>
  <si>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</si>
  <si>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мероприятий по подготовке спортивных сборных команд</t>
  </si>
  <si>
    <t>Организация спортивной подготовки на спортивно-оздоровительном этапе</t>
  </si>
  <si>
    <t>Количество привлеченных лиц</t>
  </si>
  <si>
    <t>Проведение занятий физкультурно-спортивной направленности по месту проживания граждан</t>
  </si>
  <si>
    <t>Количество занятий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</si>
  <si>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</si>
  <si>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</t>
  </si>
  <si>
    <t>Спортивная подготовка по спорту глухих</t>
  </si>
  <si>
    <t>Спортивная подготовка по спорту лиц с интеллектуальными нарушениями</t>
  </si>
  <si>
    <t>Спортивная подготовка по спорту лиц с поражением ОДА</t>
  </si>
  <si>
    <t>Спортивная подготовка по спорту слепых</t>
  </si>
  <si>
    <t>832</t>
  </si>
  <si>
    <t>Информационное обеспечение и пропаганда охраны труда</t>
  </si>
  <si>
    <t>Профессиональное обучение и дополнительное профессиональное образование безработных граждан, женщин в период отпуска по уходу за ребенком до достижения им возраста трех лет,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</t>
  </si>
  <si>
    <t>Численность граждан, завершивших профессиональное обучение и дополнительное профессиональное образование в полном объеме, в том числе освоившие часть образовательной программы</t>
  </si>
  <si>
    <t>Численность граждан, приступивших к профессиональному обучению и дополнительному профессиональному образованию</t>
  </si>
  <si>
    <t>836</t>
  </si>
  <si>
    <t>Осуществление лесовосстановления и лесоразведения</t>
  </si>
  <si>
    <t>Площадь агротехнического ухода</t>
  </si>
  <si>
    <t>Гектар</t>
  </si>
  <si>
    <t>Площадь дополнения лесных культур</t>
  </si>
  <si>
    <t>Площадь подготовки почвы под лесные культуры</t>
  </si>
  <si>
    <t>Площадь посадки</t>
  </si>
  <si>
    <t>Предупреждение возникновения и распространения лесных пожаров, включая территорию ООПТ</t>
  </si>
  <si>
    <t>Количество мест отдыха</t>
  </si>
  <si>
    <t>Количество установленных и размещённых стендов и других знаков и указателей, содержащих информацию о мерах пожарной безопасности в лесах</t>
  </si>
  <si>
    <t>Площадь проведения мониторинга пожарной опасности в лесах и лесных пожаров</t>
  </si>
  <si>
    <t>Площадь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</si>
  <si>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Протяжённость лесных дорог</t>
  </si>
  <si>
    <t>Километр</t>
  </si>
  <si>
    <t>Протяжённость просек, противопожарных разрывов</t>
  </si>
  <si>
    <t>Протяжённость противопожарных минерализованных полос</t>
  </si>
  <si>
    <t>Тушение лесных пожаров</t>
  </si>
  <si>
    <t>Площадь тушения лесных пожаров</t>
  </si>
  <si>
    <t>837</t>
  </si>
  <si>
    <t xml:space="preserve">Предоставление программного обеспечения и информационно-телекоммуникационной инфраструктуры </t>
  </si>
  <si>
    <t>Количество сопровождаемых маршрутов движения пассажирского транспорта</t>
  </si>
  <si>
    <t>Количество транспорта подключенного к РНИС</t>
  </si>
  <si>
    <t>Создание, развитие, управление и эксплуатация информационных систем и баз данных с использованием спутниковых навигационных систем</t>
  </si>
  <si>
    <t>Объем функционирования региональной системы мониторинга транспортных средств</t>
  </si>
  <si>
    <t>Процент</t>
  </si>
  <si>
    <t>838</t>
  </si>
  <si>
    <t>Обеспечение сохранения и использования объектов культурного наследия</t>
  </si>
  <si>
    <t>Количество объектов культурного наследия</t>
  </si>
  <si>
    <t>840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</si>
  <si>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</si>
  <si>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Площадь помещений, предоставленных субъектам малого и среднего предпринимательства</t>
  </si>
  <si>
    <t>Квадратный метр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</si>
  <si>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</si>
  <si>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</si>
  <si>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Число обратившихся</t>
  </si>
  <si>
    <t>Предоставление информационно-аналитической поддержки субъектам деятельности в сфере промышленности в рамках стимулирования деятельности в сфере промышленности</t>
  </si>
  <si>
    <t>Предоставление информационной и консультационной поддержки субъектам малого и среднего предпринимательства</t>
  </si>
  <si>
    <t>Количество юридических лиц, обратившихся за услугой</t>
  </si>
  <si>
    <t>Предоставление консультационной и информационной поддержки по вопросам повышения производительности труда на предприятиях</t>
  </si>
  <si>
    <t>842</t>
  </si>
  <si>
    <t>Оказание услуг по курсовому обучению</t>
  </si>
  <si>
    <t>Длительность программ курсового обучения</t>
  </si>
  <si>
    <t>Реализация дополнительных профессиональных программ профессиональной переподготовки</t>
  </si>
  <si>
    <t>Реализация основных профессиональных образовательных программ профессионального обучения - программ повышения квалификации рабочих и служащих</t>
  </si>
  <si>
    <t>Администрация Губернатора Брянской области и Правительства Брянской области</t>
  </si>
  <si>
    <t>Управление ветеринарии Брянской области</t>
  </si>
  <si>
    <t>Департамент внутренней политики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</si>
  <si>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</si>
  <si>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</si>
  <si>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</si>
  <si>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</si>
  <si>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</si>
  <si>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Управление имущественных отношений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</si>
  <si>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</si>
  <si>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</si>
  <si>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Управление лесами Брянской области</t>
  </si>
  <si>
    <t>Департамент промышленности, транспорта и связи Брянской области</t>
  </si>
  <si>
    <t>Управление по охране и сохранению историко-культурного наследия Брянской области</t>
  </si>
  <si>
    <t>Департамент экономического развития Брянской области</t>
  </si>
  <si>
    <t>Департамент региональной безопасности Брянской области</t>
  </si>
  <si>
    <t>Всего:</t>
  </si>
  <si>
    <t>ГРБС</t>
  </si>
  <si>
    <t>Наименование показателя объема государственной услуги (работы)</t>
  </si>
  <si>
    <t>единица измерения</t>
  </si>
  <si>
    <t>фактическое значение по итогам 2021 года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</si>
  <si>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</si>
  <si>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Медицинское сопровождение по медицинским показаниям больных, страдающей хронической почечной недостаточностью к месту проведения амбулаторного гемодиализа и после его проведения</t>
  </si>
  <si>
    <t>Определение кадастровой стоимости объектов недвижимости в соответствии со статьей 16 Федерального закона от 03.07.2016 
№ 237-ФЗ «О государственной кадастровой оценке»</t>
  </si>
  <si>
    <t>Организация и проведение мероприятий, направленных на выявление вида фактического использования и (или) назначения (предназначения) зданий (строений, сооружений) и помещений, расположенных на территории Брянской области, в отношении которых налоговая база определяется как их кадастровая стоимость, для целей налогообложения</t>
  </si>
  <si>
    <t>оценка 2022 года</t>
  </si>
  <si>
    <t>Объем оказания государственных услуг</t>
  </si>
  <si>
    <t>2023 год</t>
  </si>
  <si>
    <t>2024 год</t>
  </si>
  <si>
    <t>2025 год</t>
  </si>
  <si>
    <t>Финансовое обеспечение выполнения государственного задания</t>
  </si>
  <si>
    <t>2021 год, кассовое исполнение,
рублей</t>
  </si>
  <si>
    <t>Наименование государственной услуги (работы)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</si>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</sst>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Segoe UI"/>
      <family val="2"/>
      <charset val="204"/>
    </font>
    <font>
      <sz val="10"/>
      <color theme="1"/>
      <name val="Segoe UI"/>
      <family val="2"/>
      <charset val="204"/>
    </font>
    <font>
      <sz val="10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quotePrefix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2" fillId="0" borderId="1" xfId="0" quotePrefix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tabSelected="1" topLeftCell="B1" zoomScale="85" zoomScaleNormal="85" workbookViewId="0">
      <selection activeCell="B1" sqref="B1:B2"/>
    </sheetView>
  </sheetViews>
  <sheetFormatPr defaultRowHeight="15" x14ac:dyDescent="0.25"/>
  <cols>
    <col min="1" max="1" width="0" style="1" hidden="1" customWidth="1"/>
    <col min="2" max="2" width="7.85546875" style="1" customWidth="1"/>
    <col min="3" max="3" width="64.5703125" style="2" customWidth="1"/>
    <col min="4" max="4" width="32.28515625" style="1" customWidth="1"/>
    <col min="5" max="5" width="21" style="1" customWidth="1"/>
    <col min="6" max="10" width="18" style="1" customWidth="1"/>
    <col min="11" max="11" width="20.42578125" style="3" customWidth="1"/>
    <col min="12" max="15" width="18" style="1" customWidth="1"/>
    <col min="16" max="16384" width="9.140625" style="1"/>
  </cols>
  <sheetData>
    <row r="1" spans="1:15" ht="37.5" customHeight="1" x14ac:dyDescent="0.25">
      <c r="B1" s="30" t="s">
        <v>227</v>
      </c>
      <c r="C1" s="30" t="s">
        <v>242</v>
      </c>
      <c r="D1" s="30" t="s">
        <v>228</v>
      </c>
      <c r="E1" s="30" t="s">
        <v>229</v>
      </c>
      <c r="F1" s="31" t="s">
        <v>236</v>
      </c>
      <c r="G1" s="32"/>
      <c r="H1" s="32"/>
      <c r="I1" s="32"/>
      <c r="J1" s="33"/>
      <c r="K1" s="31" t="s">
        <v>240</v>
      </c>
      <c r="L1" s="32"/>
      <c r="M1" s="32"/>
      <c r="N1" s="32"/>
      <c r="O1" s="33"/>
    </row>
    <row r="2" spans="1:15" ht="47.25" customHeight="1" x14ac:dyDescent="0.25">
      <c r="B2" s="34"/>
      <c r="C2" s="34"/>
      <c r="D2" s="30"/>
      <c r="E2" s="30"/>
      <c r="F2" s="17" t="s">
        <v>230</v>
      </c>
      <c r="G2" s="17" t="s">
        <v>235</v>
      </c>
      <c r="H2" s="17" t="s">
        <v>237</v>
      </c>
      <c r="I2" s="17" t="s">
        <v>238</v>
      </c>
      <c r="J2" s="17" t="s">
        <v>239</v>
      </c>
      <c r="K2" s="18" t="s">
        <v>241</v>
      </c>
      <c r="L2" s="17" t="s">
        <v>235</v>
      </c>
      <c r="M2" s="17" t="s">
        <v>237</v>
      </c>
      <c r="N2" s="17" t="s">
        <v>238</v>
      </c>
      <c r="O2" s="17" t="s">
        <v>239</v>
      </c>
    </row>
    <row r="3" spans="1:15" x14ac:dyDescent="0.25">
      <c r="B3" s="4"/>
      <c r="C3" s="5" t="s">
        <v>226</v>
      </c>
      <c r="D3" s="6"/>
      <c r="E3" s="6"/>
      <c r="F3" s="6"/>
      <c r="G3" s="6"/>
      <c r="H3" s="6"/>
      <c r="I3" s="6"/>
      <c r="J3" s="6"/>
      <c r="K3" s="7">
        <f>K4+K7+K18+K23+K59+K78+K103+K105+K110+K120+K133+K137+K150+K154+K156+K165</f>
        <v>8041603267.8799992</v>
      </c>
      <c r="L3" s="7">
        <f>L4+L7+L18+L23+L59+L78+L103+L105+L110+L120+L133+L137+L150+L154+L156+L165</f>
        <v>8918481056.7014008</v>
      </c>
      <c r="M3" s="7">
        <f>M4+M7+M18+M23+M59+M78+M103+M105+M110+M120+M133+M137+M150+M154+M156+M165</f>
        <v>9700318733.7099991</v>
      </c>
      <c r="N3" s="7">
        <f>N4+N7+N18+N23+N59+N78+N103+N105+N110+N120+N133+N137+N150+N154+N156+N165</f>
        <v>9690573399.7199993</v>
      </c>
      <c r="O3" s="7">
        <f>O4+O7+O18+O23+O59+O78+O103+O105+O110+O120+O133+O137+O150+O154+O156+O165</f>
        <v>9687926762.8899994</v>
      </c>
    </row>
    <row r="4" spans="1:15" ht="28.5" x14ac:dyDescent="0.25">
      <c r="A4" s="1" t="s">
        <v>243</v>
      </c>
      <c r="B4" s="21" t="s">
        <v>0</v>
      </c>
      <c r="C4" s="8" t="s">
        <v>210</v>
      </c>
      <c r="D4" s="9"/>
      <c r="E4" s="9"/>
      <c r="F4" s="9"/>
      <c r="G4" s="9"/>
      <c r="H4" s="9"/>
      <c r="I4" s="9"/>
      <c r="J4" s="9"/>
      <c r="K4" s="10">
        <v>260266052</v>
      </c>
      <c r="L4" s="10">
        <v>275557069.09000003</v>
      </c>
      <c r="M4" s="10">
        <v>294545010</v>
      </c>
      <c r="N4" s="10">
        <v>294545010</v>
      </c>
      <c r="O4" s="10">
        <v>294545010</v>
      </c>
    </row>
    <row r="5" spans="1:15" ht="28.5" x14ac:dyDescent="0.25">
      <c r="B5" s="11" t="s">
        <v>0</v>
      </c>
      <c r="C5" s="12" t="s">
        <v>1</v>
      </c>
      <c r="D5" s="12" t="s">
        <v>2</v>
      </c>
      <c r="E5" s="11" t="s">
        <v>3</v>
      </c>
      <c r="F5" s="11">
        <v>156992</v>
      </c>
      <c r="G5" s="11">
        <v>150712.32000000001</v>
      </c>
      <c r="H5" s="11">
        <v>162769.30559999999</v>
      </c>
      <c r="I5" s="11">
        <v>180673.92921599999</v>
      </c>
      <c r="J5" s="11">
        <v>204161.54001408</v>
      </c>
      <c r="K5" s="11">
        <v>91607637</v>
      </c>
      <c r="L5" s="11">
        <v>96989721.725139335</v>
      </c>
      <c r="M5" s="11">
        <v>103673038.21952689</v>
      </c>
      <c r="N5" s="11">
        <v>103673038.21952689</v>
      </c>
      <c r="O5" s="11">
        <v>103673038.21952689</v>
      </c>
    </row>
    <row r="6" spans="1:15" ht="28.5" x14ac:dyDescent="0.25">
      <c r="B6" s="11" t="s">
        <v>0</v>
      </c>
      <c r="C6" s="12" t="s">
        <v>4</v>
      </c>
      <c r="D6" s="12" t="s">
        <v>5</v>
      </c>
      <c r="E6" s="11" t="s">
        <v>6</v>
      </c>
      <c r="F6" s="11">
        <v>996.96</v>
      </c>
      <c r="G6" s="11">
        <v>1036.8383999999999</v>
      </c>
      <c r="H6" s="11">
        <v>933.15455999999995</v>
      </c>
      <c r="I6" s="11">
        <v>951.8176512</v>
      </c>
      <c r="J6" s="11">
        <v>1094.5902988800001</v>
      </c>
      <c r="K6" s="11">
        <v>168658415</v>
      </c>
      <c r="L6" s="11">
        <v>178567347.36486068</v>
      </c>
      <c r="M6" s="11">
        <v>190871971.78047308</v>
      </c>
      <c r="N6" s="11">
        <v>190871971.78047308</v>
      </c>
      <c r="O6" s="11">
        <v>190871971.78047308</v>
      </c>
    </row>
    <row r="7" spans="1:15" x14ac:dyDescent="0.25">
      <c r="A7" s="1" t="s">
        <v>243</v>
      </c>
      <c r="B7" s="21" t="s">
        <v>7</v>
      </c>
      <c r="C7" s="8" t="s">
        <v>211</v>
      </c>
      <c r="D7" s="9"/>
      <c r="E7" s="9"/>
      <c r="F7" s="9"/>
      <c r="G7" s="9"/>
      <c r="H7" s="9"/>
      <c r="I7" s="9"/>
      <c r="J7" s="9"/>
      <c r="K7" s="10">
        <v>260341292.26999998</v>
      </c>
      <c r="L7" s="10">
        <v>278928844.24000001</v>
      </c>
      <c r="M7" s="10">
        <v>294838152.88</v>
      </c>
      <c r="N7" s="10">
        <v>290346859.35000002</v>
      </c>
      <c r="O7" s="10">
        <v>290346859.35000002</v>
      </c>
    </row>
    <row r="8" spans="1:15" x14ac:dyDescent="0.25">
      <c r="B8" s="11" t="s">
        <v>7</v>
      </c>
      <c r="C8" s="12" t="s">
        <v>8</v>
      </c>
      <c r="D8" s="12" t="s">
        <v>9</v>
      </c>
      <c r="E8" s="11" t="s">
        <v>3</v>
      </c>
      <c r="F8" s="11">
        <v>808024</v>
      </c>
      <c r="G8" s="11">
        <v>840344.96</v>
      </c>
      <c r="H8" s="11">
        <v>714293.2159999999</v>
      </c>
      <c r="I8" s="11">
        <v>685721.48735999991</v>
      </c>
      <c r="J8" s="11">
        <v>589720.47912959987</v>
      </c>
      <c r="K8" s="11">
        <v>17534120.800000001</v>
      </c>
      <c r="L8" s="11">
        <v>18786002.047021896</v>
      </c>
      <c r="M8" s="11">
        <v>19857502.219376188</v>
      </c>
      <c r="N8" s="11">
        <v>19555011.275213532</v>
      </c>
      <c r="O8" s="11">
        <v>19555011.275213532</v>
      </c>
    </row>
    <row r="9" spans="1:15" ht="28.5" x14ac:dyDescent="0.25">
      <c r="B9" s="11" t="s">
        <v>7</v>
      </c>
      <c r="C9" s="19" t="s">
        <v>10</v>
      </c>
      <c r="D9" s="12" t="s">
        <v>9</v>
      </c>
      <c r="E9" s="11" t="s">
        <v>3</v>
      </c>
      <c r="F9" s="13">
        <v>143873</v>
      </c>
      <c r="G9" s="11">
        <v>126608.24</v>
      </c>
      <c r="H9" s="11">
        <v>113947.416</v>
      </c>
      <c r="I9" s="11">
        <v>121923.73512</v>
      </c>
      <c r="J9" s="11">
        <v>121923.73512</v>
      </c>
      <c r="K9" s="35">
        <v>31955963.379999995</v>
      </c>
      <c r="L9" s="27">
        <v>34237518.967659704</v>
      </c>
      <c r="M9" s="27">
        <v>36190329.756405801</v>
      </c>
      <c r="N9" s="27">
        <v>35639039.523795828</v>
      </c>
      <c r="O9" s="27">
        <v>35639039.523795828</v>
      </c>
    </row>
    <row r="10" spans="1:15" ht="28.5" x14ac:dyDescent="0.25">
      <c r="B10" s="11" t="str">
        <f>B9</f>
        <v>805</v>
      </c>
      <c r="C10" s="19" t="str">
        <f>C9</f>
        <v>Проведение мероприятий по защите населения от болезней общих для человека и животных и пищевых отравлений</v>
      </c>
      <c r="D10" s="12" t="s">
        <v>11</v>
      </c>
      <c r="E10" s="11" t="s">
        <v>3</v>
      </c>
      <c r="F10" s="13">
        <v>1028</v>
      </c>
      <c r="G10" s="11">
        <v>884.08</v>
      </c>
      <c r="H10" s="11">
        <v>866.39840000000015</v>
      </c>
      <c r="I10" s="11">
        <v>996.35816000000023</v>
      </c>
      <c r="J10" s="11">
        <v>976.43099680000023</v>
      </c>
      <c r="K10" s="35"/>
      <c r="L10" s="28"/>
      <c r="M10" s="28"/>
      <c r="N10" s="28"/>
      <c r="O10" s="28"/>
    </row>
    <row r="11" spans="1:15" ht="28.5" x14ac:dyDescent="0.25">
      <c r="B11" s="11" t="str">
        <f t="shared" ref="B11:B12" si="0">B10</f>
        <v>805</v>
      </c>
      <c r="C11" s="19" t="str">
        <f t="shared" ref="C11:C12" si="1">C10</f>
        <v>Проведение мероприятий по защите населения от болезней общих для человека и животных и пищевых отравлений</v>
      </c>
      <c r="D11" s="12" t="s">
        <v>12</v>
      </c>
      <c r="E11" s="11" t="s">
        <v>3</v>
      </c>
      <c r="F11" s="13">
        <v>157301</v>
      </c>
      <c r="G11" s="11">
        <v>157301</v>
      </c>
      <c r="H11" s="11">
        <v>168312.07</v>
      </c>
      <c r="I11" s="11">
        <v>163262.70790000001</v>
      </c>
      <c r="J11" s="11">
        <v>146936.43711</v>
      </c>
      <c r="K11" s="35"/>
      <c r="L11" s="28"/>
      <c r="M11" s="28"/>
      <c r="N11" s="28"/>
      <c r="O11" s="28"/>
    </row>
    <row r="12" spans="1:15" ht="28.5" x14ac:dyDescent="0.25">
      <c r="B12" s="11" t="str">
        <f t="shared" si="0"/>
        <v>805</v>
      </c>
      <c r="C12" s="19" t="str">
        <f t="shared" si="1"/>
        <v>Проведение мероприятий по защите населения от болезней общих для человека и животных и пищевых отравлений</v>
      </c>
      <c r="D12" s="12" t="s">
        <v>13</v>
      </c>
      <c r="E12" s="11" t="s">
        <v>3</v>
      </c>
      <c r="F12" s="13">
        <v>142778</v>
      </c>
      <c r="G12" s="11">
        <v>144205.78</v>
      </c>
      <c r="H12" s="11">
        <v>158626.35800000001</v>
      </c>
      <c r="I12" s="11">
        <v>152281.30368000001</v>
      </c>
      <c r="J12" s="11">
        <v>155326.92975360001</v>
      </c>
      <c r="K12" s="35"/>
      <c r="L12" s="29"/>
      <c r="M12" s="29"/>
      <c r="N12" s="29"/>
      <c r="O12" s="29"/>
    </row>
    <row r="13" spans="1:15" ht="57" x14ac:dyDescent="0.25">
      <c r="B13" s="11" t="s">
        <v>7</v>
      </c>
      <c r="C13" s="19" t="s">
        <v>14</v>
      </c>
      <c r="D13" s="12" t="s">
        <v>15</v>
      </c>
      <c r="E13" s="11" t="s">
        <v>3</v>
      </c>
      <c r="F13" s="14">
        <v>699302</v>
      </c>
      <c r="G13" s="11">
        <v>783218.24</v>
      </c>
      <c r="H13" s="11">
        <v>861540.06400000001</v>
      </c>
      <c r="I13" s="11">
        <v>784001.45824000007</v>
      </c>
      <c r="J13" s="11">
        <v>815361.51656960009</v>
      </c>
      <c r="K13" s="35">
        <v>210851208.09</v>
      </c>
      <c r="L13" s="27">
        <v>225905323.22531843</v>
      </c>
      <c r="M13" s="27">
        <v>238790320.90421802</v>
      </c>
      <c r="N13" s="27">
        <v>235152808.55099067</v>
      </c>
      <c r="O13" s="27">
        <v>235152808.55099067</v>
      </c>
    </row>
    <row r="14" spans="1:15" ht="57" x14ac:dyDescent="0.25">
      <c r="B14" s="11" t="str">
        <f t="shared" ref="B14:B17" si="2">B13</f>
        <v>805</v>
      </c>
      <c r="C14" s="19" t="str">
        <f t="shared" ref="C14:C17" si="3">C13</f>
        <v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v>
      </c>
      <c r="D14" s="12" t="s">
        <v>9</v>
      </c>
      <c r="E14" s="11" t="s">
        <v>3</v>
      </c>
      <c r="F14" s="11">
        <v>5909</v>
      </c>
      <c r="G14" s="11">
        <v>5199.92</v>
      </c>
      <c r="H14" s="11">
        <v>5719.9119999999994</v>
      </c>
      <c r="I14" s="11">
        <v>5891.50936</v>
      </c>
      <c r="J14" s="11">
        <v>6009.3395472000002</v>
      </c>
      <c r="K14" s="35"/>
      <c r="L14" s="28"/>
      <c r="M14" s="28"/>
      <c r="N14" s="28">
        <v>0</v>
      </c>
      <c r="O14" s="28">
        <v>0</v>
      </c>
    </row>
    <row r="15" spans="1:15" ht="57" x14ac:dyDescent="0.25">
      <c r="B15" s="11" t="str">
        <f t="shared" si="2"/>
        <v>805</v>
      </c>
      <c r="C15" s="19" t="str">
        <f t="shared" si="3"/>
        <v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v>
      </c>
      <c r="D15" s="12" t="s">
        <v>11</v>
      </c>
      <c r="E15" s="11" t="s">
        <v>3</v>
      </c>
      <c r="F15" s="11">
        <v>208723</v>
      </c>
      <c r="G15" s="11">
        <v>177414.55</v>
      </c>
      <c r="H15" s="11">
        <v>200478.44149999999</v>
      </c>
      <c r="I15" s="11">
        <v>222531.07006499998</v>
      </c>
      <c r="J15" s="11">
        <v>222531.07006499998</v>
      </c>
      <c r="K15" s="35"/>
      <c r="L15" s="28"/>
      <c r="M15" s="28"/>
      <c r="N15" s="28">
        <v>0</v>
      </c>
      <c r="O15" s="28">
        <v>0</v>
      </c>
    </row>
    <row r="16" spans="1:15" ht="57" x14ac:dyDescent="0.25">
      <c r="B16" s="11" t="str">
        <f t="shared" si="2"/>
        <v>805</v>
      </c>
      <c r="C16" s="19" t="str">
        <f t="shared" si="3"/>
        <v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v>
      </c>
      <c r="D16" s="12" t="s">
        <v>16</v>
      </c>
      <c r="E16" s="11" t="s">
        <v>3</v>
      </c>
      <c r="F16" s="11">
        <v>230106</v>
      </c>
      <c r="G16" s="11">
        <v>197891.16</v>
      </c>
      <c r="H16" s="11">
        <v>176123.13240000003</v>
      </c>
      <c r="I16" s="11">
        <v>190212.98299200003</v>
      </c>
      <c r="J16" s="11">
        <v>174995.94435264001</v>
      </c>
      <c r="K16" s="35"/>
      <c r="L16" s="28"/>
      <c r="M16" s="28"/>
      <c r="N16" s="28">
        <v>0</v>
      </c>
      <c r="O16" s="28">
        <v>0</v>
      </c>
    </row>
    <row r="17" spans="1:15" ht="57" x14ac:dyDescent="0.25">
      <c r="B17" s="11" t="str">
        <f t="shared" si="2"/>
        <v>805</v>
      </c>
      <c r="C17" s="19" t="str">
        <f t="shared" si="3"/>
        <v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v>
      </c>
      <c r="D17" s="12" t="s">
        <v>12</v>
      </c>
      <c r="E17" s="11" t="s">
        <v>3</v>
      </c>
      <c r="F17" s="11">
        <v>193210</v>
      </c>
      <c r="G17" s="11">
        <v>187413.7</v>
      </c>
      <c r="H17" s="11">
        <v>213651.61800000002</v>
      </c>
      <c r="I17" s="11">
        <v>200832.52092000001</v>
      </c>
      <c r="J17" s="11">
        <v>218907.44780280002</v>
      </c>
      <c r="K17" s="35"/>
      <c r="L17" s="29"/>
      <c r="M17" s="29"/>
      <c r="N17" s="29">
        <v>0</v>
      </c>
      <c r="O17" s="29">
        <v>0</v>
      </c>
    </row>
    <row r="18" spans="1:15" x14ac:dyDescent="0.25">
      <c r="A18" s="1" t="s">
        <v>243</v>
      </c>
      <c r="B18" s="21" t="s">
        <v>17</v>
      </c>
      <c r="C18" s="8" t="s">
        <v>212</v>
      </c>
      <c r="D18" s="9"/>
      <c r="E18" s="9"/>
      <c r="F18" s="9"/>
      <c r="G18" s="9"/>
      <c r="H18" s="9"/>
      <c r="I18" s="9"/>
      <c r="J18" s="9"/>
      <c r="K18" s="10">
        <v>125045060.12</v>
      </c>
      <c r="L18" s="10">
        <v>133039709.98559999</v>
      </c>
      <c r="M18" s="10">
        <v>146311702</v>
      </c>
      <c r="N18" s="10">
        <v>140872324</v>
      </c>
      <c r="O18" s="10">
        <v>140872324</v>
      </c>
    </row>
    <row r="19" spans="1:15" ht="71.25" x14ac:dyDescent="0.25">
      <c r="B19" s="11" t="s">
        <v>17</v>
      </c>
      <c r="C19" s="12" t="s">
        <v>18</v>
      </c>
      <c r="D19" s="12" t="s">
        <v>16</v>
      </c>
      <c r="E19" s="11" t="s">
        <v>3</v>
      </c>
      <c r="F19" s="11">
        <v>140</v>
      </c>
      <c r="G19" s="11">
        <v>135.80000000000001</v>
      </c>
      <c r="H19" s="11">
        <v>156.17000000000002</v>
      </c>
      <c r="I19" s="11">
        <v>167.10190000000003</v>
      </c>
      <c r="J19" s="11">
        <v>147.04967200000002</v>
      </c>
      <c r="K19" s="11">
        <v>10978942.15</v>
      </c>
      <c r="L19" s="11">
        <v>11680871.504903713</v>
      </c>
      <c r="M19" s="11">
        <v>12846150.904198065</v>
      </c>
      <c r="N19" s="11">
        <v>12368574.130380103</v>
      </c>
      <c r="O19" s="11">
        <v>12368574.130380103</v>
      </c>
    </row>
    <row r="20" spans="1:15" x14ac:dyDescent="0.25">
      <c r="B20" s="11" t="s">
        <v>17</v>
      </c>
      <c r="C20" s="12" t="s">
        <v>19</v>
      </c>
      <c r="D20" s="12" t="s">
        <v>20</v>
      </c>
      <c r="E20" s="11" t="s">
        <v>3</v>
      </c>
      <c r="F20" s="11">
        <v>15232</v>
      </c>
      <c r="G20" s="11">
        <v>14165.76</v>
      </c>
      <c r="H20" s="11">
        <v>14874.048000000001</v>
      </c>
      <c r="I20" s="11">
        <v>15320.269440000002</v>
      </c>
      <c r="J20" s="11">
        <v>16545.890995200003</v>
      </c>
      <c r="K20" s="11">
        <v>63185178.149999999</v>
      </c>
      <c r="L20" s="11">
        <v>67224868.926429272</v>
      </c>
      <c r="M20" s="11">
        <v>73931196.861579075</v>
      </c>
      <c r="N20" s="11">
        <v>71182683.104815155</v>
      </c>
      <c r="O20" s="11">
        <v>71182683.104815155</v>
      </c>
    </row>
    <row r="21" spans="1:15" x14ac:dyDescent="0.25">
      <c r="B21" s="11" t="s">
        <v>17</v>
      </c>
      <c r="C21" s="12" t="s">
        <v>21</v>
      </c>
      <c r="D21" s="12" t="s">
        <v>22</v>
      </c>
      <c r="E21" s="11" t="s">
        <v>3</v>
      </c>
      <c r="F21" s="11">
        <v>15000</v>
      </c>
      <c r="G21" s="11">
        <v>14700</v>
      </c>
      <c r="H21" s="11">
        <v>13818</v>
      </c>
      <c r="I21" s="11">
        <v>12298.02</v>
      </c>
      <c r="J21" s="11">
        <v>11683.119000000001</v>
      </c>
      <c r="K21" s="11">
        <v>10520604.289999999</v>
      </c>
      <c r="L21" s="11">
        <v>11193230.202549955</v>
      </c>
      <c r="M21" s="11">
        <v>12309862.68678841</v>
      </c>
      <c r="N21" s="11">
        <v>11852223.308896834</v>
      </c>
      <c r="O21" s="11">
        <v>11852223.308896834</v>
      </c>
    </row>
    <row r="22" spans="1:15" x14ac:dyDescent="0.25">
      <c r="B22" s="11" t="s">
        <v>17</v>
      </c>
      <c r="C22" s="12" t="s">
        <v>23</v>
      </c>
      <c r="D22" s="12" t="s">
        <v>24</v>
      </c>
      <c r="E22" s="11" t="s">
        <v>25</v>
      </c>
      <c r="F22" s="11">
        <v>2427.83</v>
      </c>
      <c r="G22" s="11">
        <v>2427.83</v>
      </c>
      <c r="H22" s="11">
        <v>2427.83</v>
      </c>
      <c r="I22" s="11">
        <v>2549.2215000000001</v>
      </c>
      <c r="J22" s="11">
        <v>2217.822705</v>
      </c>
      <c r="K22" s="11">
        <v>40360335.530000001</v>
      </c>
      <c r="L22" s="11">
        <v>42940739.35171704</v>
      </c>
      <c r="M22" s="11">
        <v>47224491.547434449</v>
      </c>
      <c r="N22" s="11">
        <v>45468843.455907904</v>
      </c>
      <c r="O22" s="11">
        <v>45468843.455907904</v>
      </c>
    </row>
    <row r="23" spans="1:15" x14ac:dyDescent="0.25">
      <c r="A23" s="1" t="s">
        <v>243</v>
      </c>
      <c r="B23" s="21" t="s">
        <v>26</v>
      </c>
      <c r="C23" s="8" t="s">
        <v>213</v>
      </c>
      <c r="D23" s="9"/>
      <c r="E23" s="9"/>
      <c r="F23" s="9"/>
      <c r="G23" s="9"/>
      <c r="H23" s="9"/>
      <c r="I23" s="9"/>
      <c r="J23" s="9"/>
      <c r="K23" s="10">
        <v>1992251249.5899999</v>
      </c>
      <c r="L23" s="10">
        <v>2173688897.4306006</v>
      </c>
      <c r="M23" s="10">
        <v>2468451304.0699997</v>
      </c>
      <c r="N23" s="10">
        <v>2468451304.0799999</v>
      </c>
      <c r="O23" s="10">
        <v>2468451304.0799999</v>
      </c>
    </row>
    <row r="24" spans="1:15" ht="42.75" x14ac:dyDescent="0.25">
      <c r="B24" s="11" t="s">
        <v>26</v>
      </c>
      <c r="C24" s="12" t="s">
        <v>27</v>
      </c>
      <c r="D24" s="12" t="s">
        <v>28</v>
      </c>
      <c r="E24" s="11" t="s">
        <v>29</v>
      </c>
      <c r="F24" s="11">
        <v>14169</v>
      </c>
      <c r="G24" s="11">
        <v>14169</v>
      </c>
      <c r="H24" s="11">
        <v>15160.83</v>
      </c>
      <c r="I24" s="11">
        <v>13796.355300000001</v>
      </c>
      <c r="J24" s="11">
        <v>12554.683323000001</v>
      </c>
      <c r="K24" s="11">
        <v>176763631.97</v>
      </c>
      <c r="L24" s="11">
        <v>192861791.08271167</v>
      </c>
      <c r="M24" s="11">
        <v>219014754.25767314</v>
      </c>
      <c r="N24" s="11">
        <v>219014754.25856042</v>
      </c>
      <c r="O24" s="11">
        <v>219014754.25856042</v>
      </c>
    </row>
    <row r="25" spans="1:15" ht="28.5" x14ac:dyDescent="0.25">
      <c r="B25" s="11" t="s">
        <v>26</v>
      </c>
      <c r="C25" s="12" t="s">
        <v>30</v>
      </c>
      <c r="D25" s="12" t="s">
        <v>31</v>
      </c>
      <c r="E25" s="11" t="s">
        <v>32</v>
      </c>
      <c r="F25" s="11">
        <v>310</v>
      </c>
      <c r="G25" s="11">
        <v>310</v>
      </c>
      <c r="H25" s="11">
        <v>310</v>
      </c>
      <c r="I25" s="11">
        <v>337.9</v>
      </c>
      <c r="J25" s="11">
        <v>327.76299999999998</v>
      </c>
      <c r="K25" s="11">
        <v>3289115</v>
      </c>
      <c r="L25" s="11">
        <v>3588660.1950149615</v>
      </c>
      <c r="M25" s="11">
        <v>4075299.3442253177</v>
      </c>
      <c r="N25" s="11">
        <v>4075299.3442418277</v>
      </c>
      <c r="O25" s="11">
        <v>4075299.3442418277</v>
      </c>
    </row>
    <row r="26" spans="1:15" ht="28.5" x14ac:dyDescent="0.25">
      <c r="B26" s="11" t="s">
        <v>26</v>
      </c>
      <c r="C26" s="19" t="s">
        <v>33</v>
      </c>
      <c r="D26" s="12" t="s">
        <v>34</v>
      </c>
      <c r="E26" s="11" t="s">
        <v>32</v>
      </c>
      <c r="F26" s="11">
        <v>216</v>
      </c>
      <c r="G26" s="11">
        <v>241.92</v>
      </c>
      <c r="H26" s="11">
        <v>251.5968</v>
      </c>
      <c r="I26" s="11">
        <v>284.30438399999997</v>
      </c>
      <c r="J26" s="11">
        <v>258.71698943999996</v>
      </c>
      <c r="K26" s="35">
        <v>8371175.96</v>
      </c>
      <c r="L26" s="27">
        <v>9133552.9323596638</v>
      </c>
      <c r="M26" s="27">
        <v>10372105.536043204</v>
      </c>
      <c r="N26" s="27">
        <v>10372105.536085224</v>
      </c>
      <c r="O26" s="27">
        <v>10372105.536085224</v>
      </c>
    </row>
    <row r="27" spans="1:15" ht="28.5" x14ac:dyDescent="0.25">
      <c r="B27" s="11" t="str">
        <f>B26</f>
        <v>814</v>
      </c>
      <c r="C27" s="19" t="str">
        <f>C26</f>
        <v>Медицинская реабилитация при заболеваниях, не входящих в базовую программу обязательного медицинского страхования</v>
      </c>
      <c r="D27" s="12" t="s">
        <v>35</v>
      </c>
      <c r="E27" s="11" t="s">
        <v>29</v>
      </c>
      <c r="F27" s="11">
        <v>1343</v>
      </c>
      <c r="G27" s="11">
        <v>1490.73</v>
      </c>
      <c r="H27" s="11">
        <v>1654.7103</v>
      </c>
      <c r="I27" s="11">
        <v>1869.822639</v>
      </c>
      <c r="J27" s="11">
        <v>1925.9173181699998</v>
      </c>
      <c r="K27" s="35"/>
      <c r="L27" s="29"/>
      <c r="M27" s="29">
        <v>0</v>
      </c>
      <c r="N27" s="29">
        <v>0</v>
      </c>
      <c r="O27" s="29">
        <v>0</v>
      </c>
    </row>
    <row r="28" spans="1:15" ht="42.75" x14ac:dyDescent="0.25">
      <c r="B28" s="11" t="s">
        <v>26</v>
      </c>
      <c r="C28" s="12" t="s">
        <v>232</v>
      </c>
      <c r="D28" s="12" t="s">
        <v>36</v>
      </c>
      <c r="E28" s="11" t="s">
        <v>3</v>
      </c>
      <c r="F28" s="11">
        <v>9566</v>
      </c>
      <c r="G28" s="11">
        <v>8896.3799999999992</v>
      </c>
      <c r="H28" s="11">
        <v>9252.2351999999992</v>
      </c>
      <c r="I28" s="11">
        <v>8697.1010879999994</v>
      </c>
      <c r="J28" s="11">
        <v>7653.4489574399995</v>
      </c>
      <c r="K28" s="11">
        <v>17009389.559999999</v>
      </c>
      <c r="L28" s="11">
        <v>18558463.068477403</v>
      </c>
      <c r="M28" s="11">
        <v>21075077.678810555</v>
      </c>
      <c r="N28" s="11">
        <v>21075077.678895935</v>
      </c>
      <c r="O28" s="11">
        <v>21075077.678895935</v>
      </c>
    </row>
    <row r="29" spans="1:15" ht="71.25" x14ac:dyDescent="0.25">
      <c r="B29" s="11" t="s">
        <v>26</v>
      </c>
      <c r="C29" s="19" t="s">
        <v>37</v>
      </c>
      <c r="D29" s="15" t="s">
        <v>38</v>
      </c>
      <c r="E29" s="16" t="s">
        <v>3</v>
      </c>
      <c r="F29" s="16">
        <v>30</v>
      </c>
      <c r="G29" s="11">
        <v>27</v>
      </c>
      <c r="H29" s="11">
        <v>30.78</v>
      </c>
      <c r="I29" s="11">
        <v>33.242400000000004</v>
      </c>
      <c r="J29" s="11">
        <v>36.899064000000003</v>
      </c>
      <c r="K29" s="35">
        <v>7833267</v>
      </c>
      <c r="L29" s="27">
        <v>8546655.7052046712</v>
      </c>
      <c r="M29" s="27">
        <v>9705622.2930003423</v>
      </c>
      <c r="N29" s="27">
        <v>9705622.2930396628</v>
      </c>
      <c r="O29" s="27">
        <v>9705622.2930396628</v>
      </c>
    </row>
    <row r="30" spans="1:15" ht="71.25" x14ac:dyDescent="0.25">
      <c r="B30" s="11" t="str">
        <f t="shared" ref="B30:B37" si="4">B29</f>
        <v>814</v>
      </c>
      <c r="C30" s="19" t="str">
        <f t="shared" ref="C30:C37" si="5">C29</f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0" s="15" t="s">
        <v>42</v>
      </c>
      <c r="E30" s="16" t="s">
        <v>40</v>
      </c>
      <c r="F30" s="16">
        <v>20</v>
      </c>
      <c r="G30" s="11">
        <v>21.8</v>
      </c>
      <c r="H30" s="11">
        <v>20.274000000000001</v>
      </c>
      <c r="I30" s="11">
        <v>18.85482</v>
      </c>
      <c r="J30" s="11">
        <v>19.231916399999999</v>
      </c>
      <c r="K30" s="35"/>
      <c r="L30" s="28"/>
      <c r="M30" s="28">
        <v>0</v>
      </c>
      <c r="N30" s="28">
        <v>0</v>
      </c>
      <c r="O30" s="28">
        <v>0</v>
      </c>
    </row>
    <row r="31" spans="1:15" ht="71.25" x14ac:dyDescent="0.25">
      <c r="B31" s="11" t="str">
        <f t="shared" si="4"/>
        <v>814</v>
      </c>
      <c r="C31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1" s="15" t="s">
        <v>41</v>
      </c>
      <c r="E31" s="16" t="s">
        <v>40</v>
      </c>
      <c r="F31" s="16">
        <v>20</v>
      </c>
      <c r="G31" s="11">
        <v>22.2</v>
      </c>
      <c r="H31" s="11">
        <v>19.314</v>
      </c>
      <c r="I31" s="11">
        <v>21.631680000000003</v>
      </c>
      <c r="J31" s="11">
        <v>19.252195200000003</v>
      </c>
      <c r="K31" s="35"/>
      <c r="L31" s="28"/>
      <c r="M31" s="28">
        <v>0</v>
      </c>
      <c r="N31" s="28">
        <v>0</v>
      </c>
      <c r="O31" s="28">
        <v>0</v>
      </c>
    </row>
    <row r="32" spans="1:15" ht="71.25" x14ac:dyDescent="0.25">
      <c r="B32" s="11" t="str">
        <f t="shared" si="4"/>
        <v>814</v>
      </c>
      <c r="C32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2" s="15" t="s">
        <v>38</v>
      </c>
      <c r="E32" s="16" t="s">
        <v>40</v>
      </c>
      <c r="F32" s="16">
        <v>20</v>
      </c>
      <c r="G32" s="11">
        <v>22.8</v>
      </c>
      <c r="H32" s="11">
        <v>24.168000000000003</v>
      </c>
      <c r="I32" s="11">
        <v>26.101440000000004</v>
      </c>
      <c r="J32" s="11">
        <v>22.708252800000004</v>
      </c>
      <c r="K32" s="35"/>
      <c r="L32" s="28"/>
      <c r="M32" s="28">
        <v>0</v>
      </c>
      <c r="N32" s="28">
        <v>0</v>
      </c>
      <c r="O32" s="28">
        <v>0</v>
      </c>
    </row>
    <row r="33" spans="2:15" ht="71.25" x14ac:dyDescent="0.25">
      <c r="B33" s="11" t="str">
        <f t="shared" si="4"/>
        <v>814</v>
      </c>
      <c r="C33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3" s="15" t="s">
        <v>42</v>
      </c>
      <c r="E33" s="16" t="s">
        <v>39</v>
      </c>
      <c r="F33" s="16">
        <v>10</v>
      </c>
      <c r="G33" s="11">
        <v>8.8000000000000007</v>
      </c>
      <c r="H33" s="11">
        <v>10.120000000000001</v>
      </c>
      <c r="I33" s="11">
        <v>8.7032000000000007</v>
      </c>
      <c r="J33" s="11">
        <v>10.00868</v>
      </c>
      <c r="K33" s="35"/>
      <c r="L33" s="28"/>
      <c r="M33" s="28">
        <v>0</v>
      </c>
      <c r="N33" s="28">
        <v>0</v>
      </c>
      <c r="O33" s="28">
        <v>0</v>
      </c>
    </row>
    <row r="34" spans="2:15" ht="71.25" x14ac:dyDescent="0.25">
      <c r="B34" s="11" t="str">
        <f t="shared" si="4"/>
        <v>814</v>
      </c>
      <c r="C34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4" s="15" t="s">
        <v>41</v>
      </c>
      <c r="E34" s="16" t="s">
        <v>39</v>
      </c>
      <c r="F34" s="16">
        <v>10</v>
      </c>
      <c r="G34" s="11">
        <v>10.9</v>
      </c>
      <c r="H34" s="11">
        <v>9.5920000000000005</v>
      </c>
      <c r="I34" s="11">
        <v>8.4409600000000005</v>
      </c>
      <c r="J34" s="11">
        <v>9.2850560000000009</v>
      </c>
      <c r="K34" s="35"/>
      <c r="L34" s="28"/>
      <c r="M34" s="28">
        <v>0</v>
      </c>
      <c r="N34" s="28">
        <v>0</v>
      </c>
      <c r="O34" s="28">
        <v>0</v>
      </c>
    </row>
    <row r="35" spans="2:15" ht="71.25" x14ac:dyDescent="0.25">
      <c r="B35" s="11" t="str">
        <f t="shared" si="4"/>
        <v>814</v>
      </c>
      <c r="C35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5" s="15" t="s">
        <v>38</v>
      </c>
      <c r="E35" s="16" t="s">
        <v>39</v>
      </c>
      <c r="F35" s="16">
        <v>10</v>
      </c>
      <c r="G35" s="11">
        <v>10.5</v>
      </c>
      <c r="H35" s="11">
        <v>9.24</v>
      </c>
      <c r="I35" s="11">
        <v>10.441200000000002</v>
      </c>
      <c r="J35" s="11">
        <v>9.6059040000000024</v>
      </c>
      <c r="K35" s="35"/>
      <c r="L35" s="28"/>
      <c r="M35" s="28">
        <v>0</v>
      </c>
      <c r="N35" s="28">
        <v>0</v>
      </c>
      <c r="O35" s="28">
        <v>0</v>
      </c>
    </row>
    <row r="36" spans="2:15" ht="71.25" x14ac:dyDescent="0.25">
      <c r="B36" s="11" t="str">
        <f t="shared" si="4"/>
        <v>814</v>
      </c>
      <c r="C36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6" s="15" t="s">
        <v>38</v>
      </c>
      <c r="E36" s="16" t="s">
        <v>39</v>
      </c>
      <c r="F36" s="16">
        <v>20</v>
      </c>
      <c r="G36" s="11">
        <v>22</v>
      </c>
      <c r="H36" s="11">
        <v>25.08</v>
      </c>
      <c r="I36" s="11">
        <v>24.578399999999998</v>
      </c>
      <c r="J36" s="11">
        <v>24.824183999999999</v>
      </c>
      <c r="K36" s="35"/>
      <c r="L36" s="28"/>
      <c r="M36" s="28">
        <v>0</v>
      </c>
      <c r="N36" s="28">
        <v>0</v>
      </c>
      <c r="O36" s="28">
        <v>0</v>
      </c>
    </row>
    <row r="37" spans="2:15" ht="71.25" x14ac:dyDescent="0.25">
      <c r="B37" s="11" t="str">
        <f t="shared" si="4"/>
        <v>814</v>
      </c>
      <c r="C37" s="19" t="str">
        <f t="shared" si="5"/>
        <v>Методическая и организационно-техническая поддержка по вопросам координации информации государственных органов, включая координацию региональной информатизации, а также проведение мониторинга и подготовка сведений, размещенных в информационной системе</v>
      </c>
      <c r="D37" s="15" t="s">
        <v>41</v>
      </c>
      <c r="E37" s="16" t="s">
        <v>3</v>
      </c>
      <c r="F37" s="16">
        <v>10</v>
      </c>
      <c r="G37" s="11">
        <v>10.5</v>
      </c>
      <c r="H37" s="11">
        <v>10.92</v>
      </c>
      <c r="I37" s="11">
        <v>12.448799999999999</v>
      </c>
      <c r="J37" s="11">
        <v>13.071239999999998</v>
      </c>
      <c r="K37" s="35"/>
      <c r="L37" s="29"/>
      <c r="M37" s="29">
        <v>0</v>
      </c>
      <c r="N37" s="29">
        <v>0</v>
      </c>
      <c r="O37" s="29">
        <v>0</v>
      </c>
    </row>
    <row r="38" spans="2:15" ht="42.75" x14ac:dyDescent="0.25">
      <c r="B38" s="11" t="s">
        <v>26</v>
      </c>
      <c r="C38" s="12" t="s">
        <v>43</v>
      </c>
      <c r="D38" s="12" t="s">
        <v>44</v>
      </c>
      <c r="E38" s="11" t="s">
        <v>29</v>
      </c>
      <c r="F38" s="11">
        <v>3271</v>
      </c>
      <c r="G38" s="11">
        <v>3107.45</v>
      </c>
      <c r="H38" s="11">
        <v>3511.4184999999998</v>
      </c>
      <c r="I38" s="11">
        <v>3090.04828</v>
      </c>
      <c r="J38" s="11">
        <v>2842.8444176000003</v>
      </c>
      <c r="K38" s="11">
        <v>856349</v>
      </c>
      <c r="L38" s="11">
        <v>934338.1333096798</v>
      </c>
      <c r="M38" s="11">
        <v>1061038.7651778692</v>
      </c>
      <c r="N38" s="11">
        <v>1061038.7651821678</v>
      </c>
      <c r="O38" s="11">
        <v>1061038.7651821678</v>
      </c>
    </row>
    <row r="39" spans="2:15" x14ac:dyDescent="0.25">
      <c r="B39" s="11" t="s">
        <v>26</v>
      </c>
      <c r="C39" s="12" t="s">
        <v>45</v>
      </c>
      <c r="D39" s="12" t="s">
        <v>36</v>
      </c>
      <c r="E39" s="11" t="s">
        <v>3</v>
      </c>
      <c r="F39" s="11">
        <v>69</v>
      </c>
      <c r="G39" s="11">
        <v>64.17</v>
      </c>
      <c r="H39" s="11">
        <v>61.603199999999994</v>
      </c>
      <c r="I39" s="11">
        <v>65.299391999999997</v>
      </c>
      <c r="J39" s="11">
        <v>56.810471040000003</v>
      </c>
      <c r="K39" s="11">
        <v>2419316</v>
      </c>
      <c r="L39" s="11">
        <v>2639647.1477472866</v>
      </c>
      <c r="M39" s="11">
        <v>2997595.6779479645</v>
      </c>
      <c r="N39" s="11">
        <v>2997595.677960108</v>
      </c>
      <c r="O39" s="11">
        <v>2997595.677960108</v>
      </c>
    </row>
    <row r="40" spans="2:15" ht="28.5" x14ac:dyDescent="0.25">
      <c r="B40" s="11" t="s">
        <v>26</v>
      </c>
      <c r="C40" s="12" t="s">
        <v>46</v>
      </c>
      <c r="D40" s="12" t="s">
        <v>47</v>
      </c>
      <c r="E40" s="11" t="s">
        <v>48</v>
      </c>
      <c r="F40" s="11">
        <v>28364</v>
      </c>
      <c r="G40" s="11">
        <v>26094.880000000001</v>
      </c>
      <c r="H40" s="11">
        <v>29226.265599999999</v>
      </c>
      <c r="I40" s="11">
        <v>29810.790911999997</v>
      </c>
      <c r="J40" s="11">
        <v>27127.819729919996</v>
      </c>
      <c r="K40" s="11">
        <v>85559106.049999997</v>
      </c>
      <c r="L40" s="11">
        <v>93351116.69938533</v>
      </c>
      <c r="M40" s="11">
        <v>106009965.83520778</v>
      </c>
      <c r="N40" s="11">
        <v>106009965.83563724</v>
      </c>
      <c r="O40" s="11">
        <v>106009965.83563724</v>
      </c>
    </row>
    <row r="41" spans="2:15" ht="42.75" x14ac:dyDescent="0.25">
      <c r="B41" s="11" t="s">
        <v>26</v>
      </c>
      <c r="C41" s="12" t="s">
        <v>49</v>
      </c>
      <c r="D41" s="12" t="s">
        <v>9</v>
      </c>
      <c r="E41" s="11" t="s">
        <v>3</v>
      </c>
      <c r="F41" s="11">
        <v>12</v>
      </c>
      <c r="G41" s="11">
        <v>13.68</v>
      </c>
      <c r="H41" s="11">
        <v>14.911199999999999</v>
      </c>
      <c r="I41" s="11">
        <v>13.270968</v>
      </c>
      <c r="J41" s="11">
        <v>13.9345164</v>
      </c>
      <c r="K41" s="11">
        <v>1905000</v>
      </c>
      <c r="L41" s="11">
        <v>2078491.5308535888</v>
      </c>
      <c r="M41" s="11">
        <v>2360344.7282169308</v>
      </c>
      <c r="N41" s="11">
        <v>2360344.7282264931</v>
      </c>
      <c r="O41" s="11">
        <v>2360344.7282264931</v>
      </c>
    </row>
    <row r="42" spans="2:15" ht="28.5" x14ac:dyDescent="0.25">
      <c r="B42" s="11" t="s">
        <v>26</v>
      </c>
      <c r="C42" s="12" t="s">
        <v>50</v>
      </c>
      <c r="D42" s="12" t="s">
        <v>13</v>
      </c>
      <c r="E42" s="11" t="s">
        <v>3</v>
      </c>
      <c r="F42" s="11">
        <v>10</v>
      </c>
      <c r="G42" s="11">
        <v>11.4</v>
      </c>
      <c r="H42" s="11">
        <v>12.54</v>
      </c>
      <c r="I42" s="11">
        <v>11.536799999999998</v>
      </c>
      <c r="J42" s="11">
        <v>12.113639999999998</v>
      </c>
      <c r="K42" s="11">
        <v>949486</v>
      </c>
      <c r="L42" s="11">
        <v>1035957.2754141998</v>
      </c>
      <c r="M42" s="11">
        <v>1176437.9394308561</v>
      </c>
      <c r="N42" s="11">
        <v>1176437.9394356222</v>
      </c>
      <c r="O42" s="11">
        <v>1176437.9394356222</v>
      </c>
    </row>
    <row r="43" spans="2:15" x14ac:dyDescent="0.25">
      <c r="B43" s="11" t="s">
        <v>26</v>
      </c>
      <c r="C43" s="19" t="s">
        <v>51</v>
      </c>
      <c r="D43" s="12" t="s">
        <v>52</v>
      </c>
      <c r="E43" s="11" t="s">
        <v>3</v>
      </c>
      <c r="F43" s="11">
        <v>150</v>
      </c>
      <c r="G43" s="11">
        <v>168</v>
      </c>
      <c r="H43" s="11">
        <v>191.52</v>
      </c>
      <c r="I43" s="11">
        <v>168.53760000000003</v>
      </c>
      <c r="J43" s="11">
        <v>173.593728</v>
      </c>
      <c r="K43" s="35">
        <v>74573591.660000011</v>
      </c>
      <c r="L43" s="27">
        <v>81365133.170941651</v>
      </c>
      <c r="M43" s="27">
        <v>92398626.739571184</v>
      </c>
      <c r="N43" s="27">
        <v>92398626.739945516</v>
      </c>
      <c r="O43" s="27">
        <v>92398626.739945516</v>
      </c>
    </row>
    <row r="44" spans="2:15" x14ac:dyDescent="0.25">
      <c r="B44" s="11" t="str">
        <f t="shared" ref="B44:B45" si="6">B43</f>
        <v>814</v>
      </c>
      <c r="C44" s="19" t="str">
        <f t="shared" ref="C44:C45" si="7">C43</f>
        <v>Паллиативная медицинская помощь</v>
      </c>
      <c r="D44" s="12" t="s">
        <v>47</v>
      </c>
      <c r="E44" s="11" t="s">
        <v>48</v>
      </c>
      <c r="F44" s="11">
        <v>33179</v>
      </c>
      <c r="G44" s="11">
        <v>28865.73</v>
      </c>
      <c r="H44" s="11">
        <v>24824.527799999996</v>
      </c>
      <c r="I44" s="11">
        <v>28548.206969999996</v>
      </c>
      <c r="J44" s="11">
        <v>25122.422133599994</v>
      </c>
      <c r="K44" s="35"/>
      <c r="L44" s="28"/>
      <c r="M44" s="28">
        <v>0</v>
      </c>
      <c r="N44" s="28">
        <v>0</v>
      </c>
      <c r="O44" s="28">
        <v>0</v>
      </c>
    </row>
    <row r="45" spans="2:15" x14ac:dyDescent="0.25">
      <c r="B45" s="11" t="str">
        <f t="shared" si="6"/>
        <v>814</v>
      </c>
      <c r="C45" s="19" t="str">
        <f t="shared" si="7"/>
        <v>Паллиативная медицинская помощь</v>
      </c>
      <c r="D45" s="12" t="s">
        <v>44</v>
      </c>
      <c r="E45" s="11" t="s">
        <v>29</v>
      </c>
      <c r="F45" s="11">
        <v>20621</v>
      </c>
      <c r="G45" s="11">
        <v>20002.37</v>
      </c>
      <c r="H45" s="11">
        <v>18802.227799999997</v>
      </c>
      <c r="I45" s="11">
        <v>19742.339189999999</v>
      </c>
      <c r="J45" s="11">
        <v>21519.149717099997</v>
      </c>
      <c r="K45" s="35"/>
      <c r="L45" s="29"/>
      <c r="M45" s="29">
        <v>0</v>
      </c>
      <c r="N45" s="29">
        <v>0</v>
      </c>
      <c r="O45" s="29">
        <v>0</v>
      </c>
    </row>
    <row r="46" spans="2:15" x14ac:dyDescent="0.25">
      <c r="B46" s="11" t="s">
        <v>26</v>
      </c>
      <c r="C46" s="19" t="s">
        <v>53</v>
      </c>
      <c r="D46" s="12" t="s">
        <v>54</v>
      </c>
      <c r="E46" s="11" t="s">
        <v>3</v>
      </c>
      <c r="F46" s="11">
        <v>11106</v>
      </c>
      <c r="G46" s="11">
        <v>11994.48</v>
      </c>
      <c r="H46" s="11">
        <v>10675.0872</v>
      </c>
      <c r="I46" s="11">
        <v>10034.581968</v>
      </c>
      <c r="J46" s="11">
        <v>8529.3946727999992</v>
      </c>
      <c r="K46" s="35">
        <v>69619520.900000006</v>
      </c>
      <c r="L46" s="27">
        <v>75959886.914821237</v>
      </c>
      <c r="M46" s="27">
        <v>86260403.746616006</v>
      </c>
      <c r="N46" s="27">
        <v>86260403.746965468</v>
      </c>
      <c r="O46" s="27">
        <v>86260403.746965468</v>
      </c>
    </row>
    <row r="47" spans="2:15" x14ac:dyDescent="0.25">
      <c r="B47" s="11" t="str">
        <f>B46</f>
        <v>814</v>
      </c>
      <c r="C47" s="19" t="str">
        <f>C46</f>
        <v>Патологическая анатомия</v>
      </c>
      <c r="D47" s="12" t="s">
        <v>36</v>
      </c>
      <c r="E47" s="11" t="s">
        <v>3</v>
      </c>
      <c r="F47" s="11">
        <v>20</v>
      </c>
      <c r="G47" s="11">
        <v>18</v>
      </c>
      <c r="H47" s="11">
        <v>16.739999999999998</v>
      </c>
      <c r="I47" s="11">
        <v>15.400799999999998</v>
      </c>
      <c r="J47" s="11">
        <v>14.630759999999999</v>
      </c>
      <c r="K47" s="35"/>
      <c r="L47" s="29"/>
      <c r="M47" s="29">
        <v>0</v>
      </c>
      <c r="N47" s="29">
        <v>0</v>
      </c>
      <c r="O47" s="29">
        <v>0</v>
      </c>
    </row>
    <row r="48" spans="2:15" ht="28.5" x14ac:dyDescent="0.25">
      <c r="B48" s="11" t="s">
        <v>26</v>
      </c>
      <c r="C48" s="19" t="s">
        <v>55</v>
      </c>
      <c r="D48" s="12" t="s">
        <v>56</v>
      </c>
      <c r="E48" s="11" t="s">
        <v>29</v>
      </c>
      <c r="F48" s="11">
        <v>2800</v>
      </c>
      <c r="G48" s="11">
        <v>2492</v>
      </c>
      <c r="H48" s="11">
        <v>2591.6799999999998</v>
      </c>
      <c r="I48" s="11">
        <v>2358.4287999999997</v>
      </c>
      <c r="J48" s="11">
        <v>2617.8559679999998</v>
      </c>
      <c r="K48" s="35">
        <v>315904725.10000002</v>
      </c>
      <c r="L48" s="27">
        <v>344674695.89342844</v>
      </c>
      <c r="M48" s="27">
        <v>391414200.79191804</v>
      </c>
      <c r="N48" s="27">
        <v>391414200.79350376</v>
      </c>
      <c r="O48" s="27">
        <v>391414200.79350376</v>
      </c>
    </row>
    <row r="49" spans="1:15" ht="28.5" x14ac:dyDescent="0.25">
      <c r="B49" s="11" t="str">
        <f>B48</f>
        <v>814</v>
      </c>
      <c r="C49" s="19" t="str">
        <f>C48</f>
        <v>Первичная медико-санитарная помощь, не включенная в базовую программу обязательного медицинского страхования</v>
      </c>
      <c r="D49" s="12" t="s">
        <v>44</v>
      </c>
      <c r="E49" s="11" t="s">
        <v>29</v>
      </c>
      <c r="F49" s="11">
        <v>799259</v>
      </c>
      <c r="G49" s="11">
        <v>751303.46</v>
      </c>
      <c r="H49" s="11">
        <v>646120.97560000001</v>
      </c>
      <c r="I49" s="11">
        <v>723655.49267199996</v>
      </c>
      <c r="J49" s="11">
        <v>665763.05325823999</v>
      </c>
      <c r="K49" s="35"/>
      <c r="L49" s="29"/>
      <c r="M49" s="29">
        <v>0</v>
      </c>
      <c r="N49" s="29">
        <v>0</v>
      </c>
      <c r="O49" s="29">
        <v>0</v>
      </c>
    </row>
    <row r="50" spans="1:15" ht="28.5" customHeight="1" x14ac:dyDescent="0.25">
      <c r="B50" s="11" t="s">
        <v>26</v>
      </c>
      <c r="C50" s="12" t="s">
        <v>57</v>
      </c>
      <c r="D50" s="12" t="s">
        <v>38</v>
      </c>
      <c r="E50" s="11" t="s">
        <v>3</v>
      </c>
      <c r="F50" s="11">
        <v>25022768</v>
      </c>
      <c r="G50" s="11">
        <v>25022768</v>
      </c>
      <c r="H50" s="11">
        <v>24522312.640000001</v>
      </c>
      <c r="I50" s="11">
        <v>24031866.387200002</v>
      </c>
      <c r="J50" s="11">
        <v>24512503.714944001</v>
      </c>
      <c r="K50" s="11">
        <v>16240015</v>
      </c>
      <c r="L50" s="11">
        <v>17719020.282643173</v>
      </c>
      <c r="M50" s="11">
        <v>20121802.515177891</v>
      </c>
      <c r="N50" s="11">
        <v>20121802.515259407</v>
      </c>
      <c r="O50" s="11">
        <v>20121802.515259407</v>
      </c>
    </row>
    <row r="51" spans="1:15" ht="28.5" x14ac:dyDescent="0.25">
      <c r="B51" s="11" t="s">
        <v>26</v>
      </c>
      <c r="C51" s="12" t="s">
        <v>58</v>
      </c>
      <c r="D51" s="12" t="s">
        <v>59</v>
      </c>
      <c r="E51" s="11" t="s">
        <v>32</v>
      </c>
      <c r="F51" s="11">
        <v>1290</v>
      </c>
      <c r="G51" s="11">
        <v>1277.0999999999999</v>
      </c>
      <c r="H51" s="11">
        <v>1302.6420000000001</v>
      </c>
      <c r="I51" s="11">
        <v>1406.8533600000001</v>
      </c>
      <c r="J51" s="11">
        <v>1378.7162928</v>
      </c>
      <c r="K51" s="11">
        <v>86112890.620000005</v>
      </c>
      <c r="L51" s="11">
        <v>93955335.354851156</v>
      </c>
      <c r="M51" s="11">
        <v>106696119.37345837</v>
      </c>
      <c r="N51" s="11">
        <v>106696119.37389062</v>
      </c>
      <c r="O51" s="11">
        <v>106696119.37389062</v>
      </c>
    </row>
    <row r="52" spans="1:15" x14ac:dyDescent="0.25">
      <c r="B52" s="11" t="s">
        <v>26</v>
      </c>
      <c r="C52" s="12" t="s">
        <v>60</v>
      </c>
      <c r="D52" s="12" t="s">
        <v>47</v>
      </c>
      <c r="E52" s="11" t="s">
        <v>48</v>
      </c>
      <c r="F52" s="11">
        <v>44761</v>
      </c>
      <c r="G52" s="11">
        <v>38942.07</v>
      </c>
      <c r="H52" s="11">
        <v>40889.173500000004</v>
      </c>
      <c r="I52" s="11">
        <v>35573.580945000009</v>
      </c>
      <c r="J52" s="11">
        <v>33083.430278850006</v>
      </c>
      <c r="K52" s="11">
        <v>96576904.670000002</v>
      </c>
      <c r="L52" s="11">
        <v>105372324.63656138</v>
      </c>
      <c r="M52" s="11">
        <v>119661305.93456358</v>
      </c>
      <c r="N52" s="11">
        <v>119661305.93504834</v>
      </c>
      <c r="O52" s="11">
        <v>119661305.93504833</v>
      </c>
    </row>
    <row r="53" spans="1:15" ht="57" x14ac:dyDescent="0.25">
      <c r="B53" s="11" t="s">
        <v>26</v>
      </c>
      <c r="C53" s="12" t="s">
        <v>61</v>
      </c>
      <c r="D53" s="12" t="s">
        <v>62</v>
      </c>
      <c r="E53" s="11" t="s">
        <v>3</v>
      </c>
      <c r="F53" s="11">
        <v>17563</v>
      </c>
      <c r="G53" s="11">
        <v>19670.560000000001</v>
      </c>
      <c r="H53" s="11">
        <v>18096.915199999999</v>
      </c>
      <c r="I53" s="11">
        <v>19363.699263999999</v>
      </c>
      <c r="J53" s="11">
        <v>16652.781367039999</v>
      </c>
      <c r="K53" s="11">
        <v>87753203.379999995</v>
      </c>
      <c r="L53" s="11">
        <v>95745034.136799231</v>
      </c>
      <c r="M53" s="11">
        <v>108728509.70190613</v>
      </c>
      <c r="N53" s="11">
        <v>108728509.70234662</v>
      </c>
      <c r="O53" s="11">
        <v>108728509.70234662</v>
      </c>
    </row>
    <row r="54" spans="1:15" ht="57" x14ac:dyDescent="0.25">
      <c r="B54" s="11" t="s">
        <v>26</v>
      </c>
      <c r="C54" s="19" t="s">
        <v>231</v>
      </c>
      <c r="D54" s="12" t="s">
        <v>63</v>
      </c>
      <c r="E54" s="11" t="s">
        <v>29</v>
      </c>
      <c r="F54" s="11">
        <v>8648</v>
      </c>
      <c r="G54" s="11">
        <v>7956.16</v>
      </c>
      <c r="H54" s="11">
        <v>7478.7904000000008</v>
      </c>
      <c r="I54" s="11">
        <v>6805.6992640000008</v>
      </c>
      <c r="J54" s="11">
        <v>5920.9583596800012</v>
      </c>
      <c r="K54" s="35">
        <v>851140124.61000001</v>
      </c>
      <c r="L54" s="27">
        <v>928654876.94044793</v>
      </c>
      <c r="M54" s="27">
        <v>1054584832.5969108</v>
      </c>
      <c r="N54" s="27">
        <v>1054584832.6011833</v>
      </c>
      <c r="O54" s="27">
        <v>1054584832.6011833</v>
      </c>
    </row>
    <row r="55" spans="1:15" ht="57" x14ac:dyDescent="0.25">
      <c r="B55" s="11" t="str">
        <f>B54</f>
        <v>814</v>
      </c>
      <c r="C55" s="19" t="str">
        <f>C54</f>
        <v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v>
      </c>
      <c r="D55" s="12" t="s">
        <v>64</v>
      </c>
      <c r="E55" s="11" t="s">
        <v>29</v>
      </c>
      <c r="F55" s="11">
        <v>1482</v>
      </c>
      <c r="G55" s="11">
        <v>1615.38</v>
      </c>
      <c r="H55" s="11">
        <v>1453.8420000000001</v>
      </c>
      <c r="I55" s="11">
        <v>1279.38096</v>
      </c>
      <c r="J55" s="11">
        <v>1381.7314368</v>
      </c>
      <c r="K55" s="36"/>
      <c r="L55" s="29"/>
      <c r="M55" s="29">
        <v>0</v>
      </c>
      <c r="N55" s="29">
        <v>0</v>
      </c>
      <c r="O55" s="29">
        <v>0</v>
      </c>
    </row>
    <row r="56" spans="1:15" ht="28.5" x14ac:dyDescent="0.25">
      <c r="B56" s="11" t="s">
        <v>26</v>
      </c>
      <c r="C56" s="12" t="s">
        <v>65</v>
      </c>
      <c r="D56" s="12" t="s">
        <v>13</v>
      </c>
      <c r="E56" s="11" t="s">
        <v>3</v>
      </c>
      <c r="F56" s="11">
        <v>8880</v>
      </c>
      <c r="G56" s="11">
        <v>10212</v>
      </c>
      <c r="H56" s="11">
        <v>11233.2</v>
      </c>
      <c r="I56" s="11">
        <v>10671.54</v>
      </c>
      <c r="J56" s="11">
        <v>11418.5478</v>
      </c>
      <c r="K56" s="11">
        <v>80833927</v>
      </c>
      <c r="L56" s="11">
        <v>88195607.703484118</v>
      </c>
      <c r="M56" s="11">
        <v>100155345.64594343</v>
      </c>
      <c r="N56" s="11">
        <v>100155345.64634919</v>
      </c>
      <c r="O56" s="11">
        <v>100155345.64634919</v>
      </c>
    </row>
    <row r="57" spans="1:15" ht="28.5" x14ac:dyDescent="0.25">
      <c r="B57" s="11" t="s">
        <v>26</v>
      </c>
      <c r="C57" s="12" t="s">
        <v>66</v>
      </c>
      <c r="D57" s="12" t="s">
        <v>13</v>
      </c>
      <c r="E57" s="11" t="s">
        <v>3</v>
      </c>
      <c r="F57" s="11">
        <v>1785</v>
      </c>
      <c r="G57" s="11">
        <v>2052.75</v>
      </c>
      <c r="H57" s="11">
        <v>2216.9699999999998</v>
      </c>
      <c r="I57" s="11">
        <v>2017.4426999999998</v>
      </c>
      <c r="J57" s="11">
        <v>1755.1751489999997</v>
      </c>
      <c r="K57" s="11">
        <v>6462000</v>
      </c>
      <c r="L57" s="11">
        <v>7050505.1298561115</v>
      </c>
      <c r="M57" s="11">
        <v>8006586.6843768023</v>
      </c>
      <c r="N57" s="11">
        <v>8006586.6844092384</v>
      </c>
      <c r="O57" s="11">
        <v>8006586.6844092384</v>
      </c>
    </row>
    <row r="58" spans="1:15" ht="42.75" x14ac:dyDescent="0.25">
      <c r="B58" s="11" t="s">
        <v>26</v>
      </c>
      <c r="C58" s="12" t="s">
        <v>67</v>
      </c>
      <c r="D58" s="12" t="s">
        <v>36</v>
      </c>
      <c r="E58" s="11" t="s">
        <v>3</v>
      </c>
      <c r="F58" s="11">
        <v>12</v>
      </c>
      <c r="G58" s="11">
        <v>10.32</v>
      </c>
      <c r="H58" s="11">
        <v>11.6616</v>
      </c>
      <c r="I58" s="11">
        <v>12.011448</v>
      </c>
      <c r="J58" s="11">
        <v>10.570074239999999</v>
      </c>
      <c r="K58" s="11">
        <v>2078510.11</v>
      </c>
      <c r="L58" s="11">
        <v>2267803.4962879592</v>
      </c>
      <c r="M58" s="11">
        <v>2575328.2838236718</v>
      </c>
      <c r="N58" s="11">
        <v>2575328.2838341049</v>
      </c>
      <c r="O58" s="11">
        <v>2575328.2838341049</v>
      </c>
    </row>
    <row r="59" spans="1:15" x14ac:dyDescent="0.25">
      <c r="A59" s="1" t="s">
        <v>243</v>
      </c>
      <c r="B59" s="21" t="s">
        <v>68</v>
      </c>
      <c r="C59" s="8" t="s">
        <v>214</v>
      </c>
      <c r="D59" s="9"/>
      <c r="E59" s="9"/>
      <c r="F59" s="9"/>
      <c r="G59" s="9"/>
      <c r="H59" s="9"/>
      <c r="I59" s="9"/>
      <c r="J59" s="9"/>
      <c r="K59" s="10">
        <v>633131810</v>
      </c>
      <c r="L59" s="10">
        <v>702217648.79999995</v>
      </c>
      <c r="M59" s="10">
        <v>759832399.10000002</v>
      </c>
      <c r="N59" s="10">
        <v>759832399.10000002</v>
      </c>
      <c r="O59" s="10">
        <v>760015039.25</v>
      </c>
    </row>
    <row r="60" spans="1:15" ht="28.5" x14ac:dyDescent="0.25">
      <c r="B60" s="11" t="s">
        <v>68</v>
      </c>
      <c r="C60" s="12" t="s">
        <v>69</v>
      </c>
      <c r="D60" s="12" t="s">
        <v>70</v>
      </c>
      <c r="E60" s="11" t="s">
        <v>3</v>
      </c>
      <c r="F60" s="11">
        <v>408879</v>
      </c>
      <c r="G60" s="11">
        <v>421145.37</v>
      </c>
      <c r="H60" s="11">
        <v>362185.01819999999</v>
      </c>
      <c r="I60" s="11">
        <v>362185.01819999999</v>
      </c>
      <c r="J60" s="11">
        <v>394781.66983800003</v>
      </c>
      <c r="K60" s="11">
        <v>43666932</v>
      </c>
      <c r="L60" s="11">
        <v>48431763.8681738</v>
      </c>
      <c r="M60" s="11">
        <v>52405437.823281325</v>
      </c>
      <c r="N60" s="11">
        <v>52405437.823281333</v>
      </c>
      <c r="O60" s="11">
        <v>52418034.465693787</v>
      </c>
    </row>
    <row r="61" spans="1:15" x14ac:dyDescent="0.25">
      <c r="B61" s="11" t="s">
        <v>68</v>
      </c>
      <c r="C61" s="12" t="s">
        <v>71</v>
      </c>
      <c r="D61" s="12" t="s">
        <v>70</v>
      </c>
      <c r="E61" s="11" t="s">
        <v>3</v>
      </c>
      <c r="F61" s="11">
        <v>48</v>
      </c>
      <c r="G61" s="11">
        <v>49.44</v>
      </c>
      <c r="H61" s="11">
        <v>52.900799999999997</v>
      </c>
      <c r="I61" s="11">
        <v>46.023696000000001</v>
      </c>
      <c r="J61" s="11">
        <v>39.120141600000004</v>
      </c>
      <c r="K61" s="11">
        <v>4248313</v>
      </c>
      <c r="L61" s="11">
        <v>4711878.8206621213</v>
      </c>
      <c r="M61" s="11">
        <v>5098473.6636715801</v>
      </c>
      <c r="N61" s="11">
        <v>5098473.6636715801</v>
      </c>
      <c r="O61" s="11">
        <v>5099699.1786612105</v>
      </c>
    </row>
    <row r="62" spans="1:15" ht="28.5" x14ac:dyDescent="0.25">
      <c r="B62" s="11" t="s">
        <v>68</v>
      </c>
      <c r="C62" s="12" t="s">
        <v>72</v>
      </c>
      <c r="D62" s="12" t="s">
        <v>73</v>
      </c>
      <c r="E62" s="11" t="s">
        <v>3</v>
      </c>
      <c r="F62" s="11">
        <v>220</v>
      </c>
      <c r="G62" s="11">
        <v>193.6</v>
      </c>
      <c r="H62" s="11">
        <v>185.85599999999999</v>
      </c>
      <c r="I62" s="11">
        <v>202.58304000000001</v>
      </c>
      <c r="J62" s="11">
        <v>206.63470080000002</v>
      </c>
      <c r="K62" s="11">
        <v>33587971</v>
      </c>
      <c r="L62" s="11">
        <v>37253010.591242582</v>
      </c>
      <c r="M62" s="11">
        <v>40309502.986165278</v>
      </c>
      <c r="N62" s="11">
        <v>40309502.986165278</v>
      </c>
      <c r="O62" s="11">
        <v>40319192.140879579</v>
      </c>
    </row>
    <row r="63" spans="1:15" x14ac:dyDescent="0.25">
      <c r="B63" s="11" t="s">
        <v>68</v>
      </c>
      <c r="C63" s="12" t="s">
        <v>74</v>
      </c>
      <c r="D63" s="12" t="s">
        <v>36</v>
      </c>
      <c r="E63" s="11" t="s">
        <v>3</v>
      </c>
      <c r="F63" s="11">
        <v>23</v>
      </c>
      <c r="G63" s="11">
        <v>25.76</v>
      </c>
      <c r="H63" s="11">
        <v>27.563200000000002</v>
      </c>
      <c r="I63" s="11">
        <v>28.114464000000002</v>
      </c>
      <c r="J63" s="11">
        <v>29.801331840000003</v>
      </c>
      <c r="K63" s="11">
        <v>7622410</v>
      </c>
      <c r="L63" s="11">
        <v>8454149.2685221545</v>
      </c>
      <c r="M63" s="11">
        <v>9147785.6360176113</v>
      </c>
      <c r="N63" s="11">
        <v>9147785.6360176113</v>
      </c>
      <c r="O63" s="11">
        <v>9149984.4800557289</v>
      </c>
    </row>
    <row r="64" spans="1:15" x14ac:dyDescent="0.25">
      <c r="B64" s="11" t="s">
        <v>68</v>
      </c>
      <c r="C64" s="12" t="s">
        <v>75</v>
      </c>
      <c r="D64" s="12" t="s">
        <v>36</v>
      </c>
      <c r="E64" s="11" t="s">
        <v>3</v>
      </c>
      <c r="F64" s="11">
        <v>50</v>
      </c>
      <c r="G64" s="11">
        <v>50.5</v>
      </c>
      <c r="H64" s="11">
        <v>43.935000000000002</v>
      </c>
      <c r="I64" s="11">
        <v>43.0563</v>
      </c>
      <c r="J64" s="11">
        <v>47.361930000000001</v>
      </c>
      <c r="K64" s="11">
        <v>10099514</v>
      </c>
      <c r="L64" s="11">
        <v>11201548.97145775</v>
      </c>
      <c r="M64" s="11">
        <v>12120600.846708426</v>
      </c>
      <c r="N64" s="11">
        <v>12120600.846708428</v>
      </c>
      <c r="O64" s="11">
        <v>12123514.263350513</v>
      </c>
    </row>
    <row r="65" spans="1:15" x14ac:dyDescent="0.25">
      <c r="B65" s="11" t="s">
        <v>68</v>
      </c>
      <c r="C65" s="12" t="s">
        <v>76</v>
      </c>
      <c r="D65" s="12" t="s">
        <v>77</v>
      </c>
      <c r="E65" s="11" t="s">
        <v>32</v>
      </c>
      <c r="F65" s="11">
        <v>35466</v>
      </c>
      <c r="G65" s="11">
        <v>40076.58</v>
      </c>
      <c r="H65" s="11">
        <v>42080.409000000007</v>
      </c>
      <c r="I65" s="11">
        <v>35768.347650000003</v>
      </c>
      <c r="J65" s="11">
        <v>38629.815461999999</v>
      </c>
      <c r="K65" s="11">
        <v>26943223</v>
      </c>
      <c r="L65" s="11">
        <v>29883203.477257099</v>
      </c>
      <c r="M65" s="11">
        <v>32335026.369274195</v>
      </c>
      <c r="N65" s="11">
        <v>32335026.369274195</v>
      </c>
      <c r="O65" s="11">
        <v>32342798.707059912</v>
      </c>
    </row>
    <row r="66" spans="1:15" ht="28.5" x14ac:dyDescent="0.25">
      <c r="B66" s="11" t="s">
        <v>68</v>
      </c>
      <c r="C66" s="19" t="s">
        <v>78</v>
      </c>
      <c r="D66" s="12" t="s">
        <v>79</v>
      </c>
      <c r="E66" s="11" t="s">
        <v>3</v>
      </c>
      <c r="F66" s="11">
        <v>90</v>
      </c>
      <c r="G66" s="11">
        <v>78.3</v>
      </c>
      <c r="H66" s="11">
        <v>88.478999999999999</v>
      </c>
      <c r="I66" s="11">
        <v>84.055049999999994</v>
      </c>
      <c r="J66" s="11">
        <v>71.446792499999987</v>
      </c>
      <c r="K66" s="35">
        <v>146235934</v>
      </c>
      <c r="L66" s="27">
        <v>162192851.66472992</v>
      </c>
      <c r="M66" s="27">
        <v>175500265.20678097</v>
      </c>
      <c r="N66" s="27">
        <v>175500265.20678097</v>
      </c>
      <c r="O66" s="27">
        <v>175542450.0291186</v>
      </c>
    </row>
    <row r="67" spans="1:15" x14ac:dyDescent="0.25">
      <c r="B67" s="11" t="str">
        <f>B66</f>
        <v>815</v>
      </c>
      <c r="C67" s="19" t="str">
        <f>C66</f>
        <v>Показ (организация показа) спектаклей (театральных постановок)</v>
      </c>
      <c r="D67" s="12" t="s">
        <v>77</v>
      </c>
      <c r="E67" s="11" t="s">
        <v>32</v>
      </c>
      <c r="F67" s="11">
        <v>98108</v>
      </c>
      <c r="G67" s="11">
        <v>88297.2</v>
      </c>
      <c r="H67" s="11">
        <v>93595.031999999992</v>
      </c>
      <c r="I67" s="11">
        <v>99210.733919999984</v>
      </c>
      <c r="J67" s="11">
        <v>86313.338510399975</v>
      </c>
      <c r="K67" s="35"/>
      <c r="L67" s="29"/>
      <c r="M67" s="29">
        <v>0</v>
      </c>
      <c r="N67" s="29">
        <v>0</v>
      </c>
      <c r="O67" s="29">
        <v>0</v>
      </c>
    </row>
    <row r="68" spans="1:15" ht="42.75" customHeight="1" x14ac:dyDescent="0.25">
      <c r="B68" s="11" t="s">
        <v>68</v>
      </c>
      <c r="C68" s="12" t="s">
        <v>80</v>
      </c>
      <c r="D68" s="12" t="s">
        <v>70</v>
      </c>
      <c r="E68" s="11" t="s">
        <v>32</v>
      </c>
      <c r="F68" s="11">
        <v>39381</v>
      </c>
      <c r="G68" s="11">
        <v>41743.86</v>
      </c>
      <c r="H68" s="11">
        <v>47170.561799999996</v>
      </c>
      <c r="I68" s="11">
        <v>52831.029215999988</v>
      </c>
      <c r="J68" s="11">
        <v>55472.580676799982</v>
      </c>
      <c r="K68" s="11">
        <v>6912029</v>
      </c>
      <c r="L68" s="11">
        <v>7666253.1816517245</v>
      </c>
      <c r="M68" s="11">
        <v>8295245.1523779454</v>
      </c>
      <c r="N68" s="11">
        <v>8295245.1523779444</v>
      </c>
      <c r="O68" s="11">
        <v>8297239.072116971</v>
      </c>
    </row>
    <row r="69" spans="1:15" x14ac:dyDescent="0.25">
      <c r="B69" s="11" t="s">
        <v>68</v>
      </c>
      <c r="C69" s="12" t="s">
        <v>81</v>
      </c>
      <c r="D69" s="12" t="s">
        <v>82</v>
      </c>
      <c r="E69" s="11" t="s">
        <v>32</v>
      </c>
      <c r="F69" s="11">
        <v>943297</v>
      </c>
      <c r="G69" s="11">
        <v>1065925.6100000001</v>
      </c>
      <c r="H69" s="11">
        <v>1076584.8661000002</v>
      </c>
      <c r="I69" s="11">
        <v>1173477.5040490003</v>
      </c>
      <c r="J69" s="11">
        <v>1337764.3546158604</v>
      </c>
      <c r="K69" s="11">
        <v>80101582</v>
      </c>
      <c r="L69" s="11">
        <v>88842076.308249936</v>
      </c>
      <c r="M69" s="11">
        <v>96131289.348367095</v>
      </c>
      <c r="N69" s="11">
        <v>96131289.348367095</v>
      </c>
      <c r="O69" s="11">
        <v>96154396.329758078</v>
      </c>
    </row>
    <row r="70" spans="1:15" ht="28.5" x14ac:dyDescent="0.25">
      <c r="B70" s="11" t="s">
        <v>68</v>
      </c>
      <c r="C70" s="12" t="s">
        <v>83</v>
      </c>
      <c r="D70" s="12" t="s">
        <v>84</v>
      </c>
      <c r="E70" s="11" t="s">
        <v>40</v>
      </c>
      <c r="F70" s="11">
        <v>13632</v>
      </c>
      <c r="G70" s="11">
        <v>12132.48</v>
      </c>
      <c r="H70" s="11">
        <v>11768.5056</v>
      </c>
      <c r="I70" s="11">
        <v>13533.781440000001</v>
      </c>
      <c r="J70" s="11">
        <v>14345.808326400002</v>
      </c>
      <c r="K70" s="11">
        <v>3811025</v>
      </c>
      <c r="L70" s="11">
        <v>4226874.9930887539</v>
      </c>
      <c r="M70" s="11">
        <v>4573676.7969059683</v>
      </c>
      <c r="N70" s="11">
        <v>4573676.7969059683</v>
      </c>
      <c r="O70" s="11">
        <v>4574776.1670002518</v>
      </c>
    </row>
    <row r="71" spans="1:15" ht="28.5" x14ac:dyDescent="0.25">
      <c r="B71" s="11" t="s">
        <v>68</v>
      </c>
      <c r="C71" s="12" t="s">
        <v>58</v>
      </c>
      <c r="D71" s="12" t="s">
        <v>59</v>
      </c>
      <c r="E71" s="11" t="s">
        <v>32</v>
      </c>
      <c r="F71" s="11">
        <v>527</v>
      </c>
      <c r="G71" s="11">
        <v>511.19</v>
      </c>
      <c r="H71" s="11">
        <v>465.18290000000002</v>
      </c>
      <c r="I71" s="11">
        <v>507.04936099999998</v>
      </c>
      <c r="J71" s="11">
        <v>583.10676515</v>
      </c>
      <c r="K71" s="11">
        <v>89817610</v>
      </c>
      <c r="L71" s="11">
        <v>99618294.198541939</v>
      </c>
      <c r="M71" s="11">
        <v>107791662.03594816</v>
      </c>
      <c r="N71" s="11">
        <v>107791662.03594816</v>
      </c>
      <c r="O71" s="11">
        <v>107817571.80940123</v>
      </c>
    </row>
    <row r="72" spans="1:15" ht="28.5" x14ac:dyDescent="0.25">
      <c r="B72" s="11" t="s">
        <v>68</v>
      </c>
      <c r="C72" s="12" t="s">
        <v>85</v>
      </c>
      <c r="D72" s="12" t="s">
        <v>86</v>
      </c>
      <c r="E72" s="11" t="s">
        <v>3</v>
      </c>
      <c r="F72" s="11">
        <v>30</v>
      </c>
      <c r="G72" s="11">
        <v>25.5</v>
      </c>
      <c r="H72" s="11">
        <v>25.5</v>
      </c>
      <c r="I72" s="11">
        <v>26.774999999999999</v>
      </c>
      <c r="J72" s="11">
        <v>29.184749999999998</v>
      </c>
      <c r="K72" s="11">
        <v>69608314</v>
      </c>
      <c r="L72" s="11">
        <v>77203807.835862994</v>
      </c>
      <c r="M72" s="11">
        <v>83538137.538731664</v>
      </c>
      <c r="N72" s="11">
        <v>83538137.538731664</v>
      </c>
      <c r="O72" s="11">
        <v>83558217.516880617</v>
      </c>
    </row>
    <row r="73" spans="1:15" ht="28.5" x14ac:dyDescent="0.25">
      <c r="B73" s="11" t="s">
        <v>68</v>
      </c>
      <c r="C73" s="12" t="s">
        <v>87</v>
      </c>
      <c r="D73" s="12" t="s">
        <v>86</v>
      </c>
      <c r="E73" s="11" t="s">
        <v>3</v>
      </c>
      <c r="F73" s="11">
        <v>26</v>
      </c>
      <c r="G73" s="11">
        <v>26.52</v>
      </c>
      <c r="H73" s="11">
        <v>29.171999999999997</v>
      </c>
      <c r="I73" s="11">
        <v>29.75544</v>
      </c>
      <c r="J73" s="11">
        <v>33.028538400000002</v>
      </c>
      <c r="K73" s="11">
        <v>45764353</v>
      </c>
      <c r="L73" s="11">
        <v>50758050.46426782</v>
      </c>
      <c r="M73" s="11">
        <v>54922588.920700863</v>
      </c>
      <c r="N73" s="11">
        <v>54922588.920700863</v>
      </c>
      <c r="O73" s="11">
        <v>54935790.608192399</v>
      </c>
    </row>
    <row r="74" spans="1:15" ht="28.5" x14ac:dyDescent="0.25">
      <c r="B74" s="11" t="s">
        <v>68</v>
      </c>
      <c r="C74" s="12" t="s">
        <v>88</v>
      </c>
      <c r="D74" s="12" t="s">
        <v>89</v>
      </c>
      <c r="E74" s="11" t="s">
        <v>3</v>
      </c>
      <c r="F74" s="11">
        <v>579</v>
      </c>
      <c r="G74" s="11">
        <v>584.79</v>
      </c>
      <c r="H74" s="11">
        <v>526.31100000000004</v>
      </c>
      <c r="I74" s="11">
        <v>568.41588000000002</v>
      </c>
      <c r="J74" s="11">
        <v>517.25845079999999</v>
      </c>
      <c r="K74" s="11">
        <v>31548572</v>
      </c>
      <c r="L74" s="11">
        <v>34991077.217929572</v>
      </c>
      <c r="M74" s="11">
        <v>37861985.09112832</v>
      </c>
      <c r="N74" s="11">
        <v>37861985.09112832</v>
      </c>
      <c r="O74" s="11">
        <v>37871085.938426398</v>
      </c>
    </row>
    <row r="75" spans="1:15" ht="28.5" x14ac:dyDescent="0.25">
      <c r="B75" s="11" t="s">
        <v>68</v>
      </c>
      <c r="C75" s="12" t="s">
        <v>90</v>
      </c>
      <c r="D75" s="12" t="s">
        <v>91</v>
      </c>
      <c r="E75" s="11" t="s">
        <v>3</v>
      </c>
      <c r="F75" s="11">
        <v>1718</v>
      </c>
      <c r="G75" s="11">
        <v>1958.52</v>
      </c>
      <c r="H75" s="11">
        <v>1958.52</v>
      </c>
      <c r="I75" s="11">
        <v>2154.3720000000003</v>
      </c>
      <c r="J75" s="11">
        <v>1938.9348000000005</v>
      </c>
      <c r="K75" s="11">
        <v>26829982</v>
      </c>
      <c r="L75" s="11">
        <v>29757605.888395213</v>
      </c>
      <c r="M75" s="11">
        <v>32199123.89312711</v>
      </c>
      <c r="N75" s="11">
        <v>32199123.89312711</v>
      </c>
      <c r="O75" s="11">
        <v>32206863.56417124</v>
      </c>
    </row>
    <row r="76" spans="1:15" ht="28.5" x14ac:dyDescent="0.25">
      <c r="B76" s="20">
        <v>815</v>
      </c>
      <c r="C76" s="19" t="s">
        <v>92</v>
      </c>
      <c r="D76" s="12" t="s">
        <v>9</v>
      </c>
      <c r="E76" s="11" t="s">
        <v>3</v>
      </c>
      <c r="F76" s="11">
        <v>8250</v>
      </c>
      <c r="G76" s="11">
        <v>8497.5</v>
      </c>
      <c r="H76" s="11">
        <v>8412.5249999999996</v>
      </c>
      <c r="I76" s="11">
        <v>7234.7714999999998</v>
      </c>
      <c r="J76" s="11">
        <v>7017.7283549999993</v>
      </c>
      <c r="K76" s="35">
        <v>6334046</v>
      </c>
      <c r="L76" s="27">
        <v>7025202.0499665691</v>
      </c>
      <c r="M76" s="27">
        <v>7601597.7908135084</v>
      </c>
      <c r="N76" s="27">
        <v>7601597.7908135084</v>
      </c>
      <c r="O76" s="27">
        <v>7603424.9792334791</v>
      </c>
    </row>
    <row r="77" spans="1:15" ht="57" x14ac:dyDescent="0.25">
      <c r="B77" s="26" t="s">
        <v>68</v>
      </c>
      <c r="C77" s="19" t="str">
        <f>C76</f>
        <v>Формирование, учет, изучение, обеспечение физического сохранения и безопасности фондов библиотек, включая оцифровку фондов</v>
      </c>
      <c r="D77" s="12" t="s">
        <v>93</v>
      </c>
      <c r="E77" s="11" t="s">
        <v>3</v>
      </c>
      <c r="F77" s="11">
        <v>3675</v>
      </c>
      <c r="G77" s="11">
        <v>4152.75</v>
      </c>
      <c r="H77" s="11">
        <v>4277.3325000000004</v>
      </c>
      <c r="I77" s="11">
        <v>4362.8791500000007</v>
      </c>
      <c r="J77" s="11">
        <v>4144.7351925000003</v>
      </c>
      <c r="K77" s="35"/>
      <c r="L77" s="29"/>
      <c r="M77" s="29">
        <v>0</v>
      </c>
      <c r="N77" s="29">
        <v>0</v>
      </c>
      <c r="O77" s="29">
        <v>0</v>
      </c>
    </row>
    <row r="78" spans="1:15" x14ac:dyDescent="0.25">
      <c r="A78" s="1" t="s">
        <v>243</v>
      </c>
      <c r="B78" s="21" t="s">
        <v>94</v>
      </c>
      <c r="C78" s="8" t="s">
        <v>215</v>
      </c>
      <c r="D78" s="9"/>
      <c r="E78" s="9"/>
      <c r="F78" s="9"/>
      <c r="G78" s="9"/>
      <c r="H78" s="9"/>
      <c r="I78" s="9"/>
      <c r="J78" s="9"/>
      <c r="K78" s="10">
        <v>2579468360.8499994</v>
      </c>
      <c r="L78" s="10">
        <v>2764437364.5966005</v>
      </c>
      <c r="M78" s="10">
        <v>2949990966.75</v>
      </c>
      <c r="N78" s="10">
        <v>2949990966.6999998</v>
      </c>
      <c r="O78" s="10">
        <v>2949990967.1500001</v>
      </c>
    </row>
    <row r="79" spans="1:15" x14ac:dyDescent="0.25">
      <c r="B79" s="11" t="s">
        <v>94</v>
      </c>
      <c r="C79" s="19" t="s">
        <v>95</v>
      </c>
      <c r="D79" s="12" t="s">
        <v>96</v>
      </c>
      <c r="E79" s="11" t="s">
        <v>3</v>
      </c>
      <c r="F79" s="14">
        <v>237</v>
      </c>
      <c r="G79" s="11">
        <v>244.11</v>
      </c>
      <c r="H79" s="11">
        <v>253.87440000000004</v>
      </c>
      <c r="I79" s="11">
        <v>231.02570400000005</v>
      </c>
      <c r="J79" s="11">
        <v>265.67955960000006</v>
      </c>
      <c r="K79" s="35">
        <v>85301523</v>
      </c>
      <c r="L79" s="27">
        <v>91418340.70044215</v>
      </c>
      <c r="M79" s="27">
        <v>97554490.73122032</v>
      </c>
      <c r="N79" s="27">
        <v>97554490.729566842</v>
      </c>
      <c r="O79" s="27">
        <v>97554490.744448096</v>
      </c>
    </row>
    <row r="80" spans="1:15" x14ac:dyDescent="0.25">
      <c r="B80" s="11" t="str">
        <f>B79</f>
        <v>816</v>
      </c>
      <c r="C80" s="19" t="str">
        <f>C79</f>
        <v>Ведение информационных ресурсов и баз данных</v>
      </c>
      <c r="D80" s="12" t="s">
        <v>97</v>
      </c>
      <c r="E80" s="11" t="s">
        <v>32</v>
      </c>
      <c r="F80" s="14">
        <v>34881</v>
      </c>
      <c r="G80" s="11">
        <v>37671.480000000003</v>
      </c>
      <c r="H80" s="11">
        <v>34281.046800000004</v>
      </c>
      <c r="I80" s="11">
        <v>29481.700248000001</v>
      </c>
      <c r="J80" s="11">
        <v>26533.530223199999</v>
      </c>
      <c r="K80" s="35"/>
      <c r="L80" s="29"/>
      <c r="M80" s="29">
        <v>0</v>
      </c>
      <c r="N80" s="29">
        <v>0</v>
      </c>
      <c r="O80" s="29">
        <v>0</v>
      </c>
    </row>
    <row r="81" spans="2:15" ht="28.5" x14ac:dyDescent="0.25">
      <c r="B81" s="11" t="s">
        <v>94</v>
      </c>
      <c r="C81" s="12" t="s">
        <v>98</v>
      </c>
      <c r="D81" s="12" t="s">
        <v>99</v>
      </c>
      <c r="E81" s="11" t="s">
        <v>32</v>
      </c>
      <c r="F81" s="14">
        <v>24</v>
      </c>
      <c r="G81" s="11">
        <v>22.8</v>
      </c>
      <c r="H81" s="11">
        <v>25.992000000000004</v>
      </c>
      <c r="I81" s="11">
        <v>22.093200000000003</v>
      </c>
      <c r="J81" s="11">
        <v>24.523452000000002</v>
      </c>
      <c r="K81" s="11">
        <v>57615</v>
      </c>
      <c r="L81" s="11">
        <v>61746.467287060914</v>
      </c>
      <c r="M81" s="11">
        <v>65890.992162933107</v>
      </c>
      <c r="N81" s="11">
        <v>65890.992161816306</v>
      </c>
      <c r="O81" s="11">
        <v>65890.992171867518</v>
      </c>
    </row>
    <row r="82" spans="2:15" x14ac:dyDescent="0.25">
      <c r="B82" s="11" t="s">
        <v>94</v>
      </c>
      <c r="C82" s="19" t="s">
        <v>100</v>
      </c>
      <c r="D82" s="12" t="s">
        <v>101</v>
      </c>
      <c r="E82" s="11" t="s">
        <v>3</v>
      </c>
      <c r="F82" s="14">
        <v>365</v>
      </c>
      <c r="G82" s="11">
        <v>394.2</v>
      </c>
      <c r="H82" s="11">
        <v>378.43199999999996</v>
      </c>
      <c r="I82" s="11">
        <v>340.58879999999999</v>
      </c>
      <c r="J82" s="11">
        <v>330.37113599999998</v>
      </c>
      <c r="K82" s="35">
        <v>102373602.33</v>
      </c>
      <c r="L82" s="27">
        <v>109714627.91509031</v>
      </c>
      <c r="M82" s="27">
        <v>117078854.96515252</v>
      </c>
      <c r="N82" s="27">
        <v>117078854.96316811</v>
      </c>
      <c r="O82" s="27">
        <v>117078854.98102766</v>
      </c>
    </row>
    <row r="83" spans="2:15" x14ac:dyDescent="0.25">
      <c r="B83" s="11" t="str">
        <f t="shared" ref="B83:B84" si="8">B82</f>
        <v>816</v>
      </c>
      <c r="C83" s="19" t="str">
        <f t="shared" ref="C83:C84" si="9">C82</f>
        <v>Организация досуга детей, подростков и молодежи</v>
      </c>
      <c r="D83" s="12" t="s">
        <v>16</v>
      </c>
      <c r="E83" s="11" t="s">
        <v>3</v>
      </c>
      <c r="F83" s="14">
        <v>500</v>
      </c>
      <c r="G83" s="11">
        <v>545</v>
      </c>
      <c r="H83" s="11">
        <v>566.79999999999995</v>
      </c>
      <c r="I83" s="11">
        <v>612.14399999999989</v>
      </c>
      <c r="J83" s="11">
        <v>697.84415999999987</v>
      </c>
      <c r="K83" s="35"/>
      <c r="L83" s="28"/>
      <c r="M83" s="28">
        <v>0</v>
      </c>
      <c r="N83" s="28">
        <v>0</v>
      </c>
      <c r="O83" s="28">
        <v>0</v>
      </c>
    </row>
    <row r="84" spans="2:15" x14ac:dyDescent="0.25">
      <c r="B84" s="11" t="str">
        <f t="shared" si="8"/>
        <v>816</v>
      </c>
      <c r="C84" s="19" t="str">
        <f t="shared" si="9"/>
        <v>Организация досуга детей, подростков и молодежи</v>
      </c>
      <c r="D84" s="12" t="s">
        <v>97</v>
      </c>
      <c r="E84" s="11" t="s">
        <v>32</v>
      </c>
      <c r="F84" s="14">
        <v>82146</v>
      </c>
      <c r="G84" s="11">
        <v>76395.78</v>
      </c>
      <c r="H84" s="11">
        <v>65700.370800000004</v>
      </c>
      <c r="I84" s="11">
        <v>66357.374508000008</v>
      </c>
      <c r="J84" s="11">
        <v>74320.259448960016</v>
      </c>
      <c r="K84" s="35"/>
      <c r="L84" s="29"/>
      <c r="M84" s="29">
        <v>0</v>
      </c>
      <c r="N84" s="29">
        <v>0</v>
      </c>
      <c r="O84" s="29">
        <v>0</v>
      </c>
    </row>
    <row r="85" spans="2:15" x14ac:dyDescent="0.25">
      <c r="B85" s="11" t="s">
        <v>94</v>
      </c>
      <c r="C85" s="12" t="s">
        <v>102</v>
      </c>
      <c r="D85" s="12" t="s">
        <v>103</v>
      </c>
      <c r="E85" s="11" t="s">
        <v>32</v>
      </c>
      <c r="F85" s="14">
        <v>298</v>
      </c>
      <c r="G85" s="11">
        <v>295.02</v>
      </c>
      <c r="H85" s="11">
        <v>274.36859999999996</v>
      </c>
      <c r="I85" s="11">
        <v>301.80545999999993</v>
      </c>
      <c r="J85" s="11">
        <v>262.57075019999991</v>
      </c>
      <c r="K85" s="11">
        <v>3792600</v>
      </c>
      <c r="L85" s="11">
        <v>4064560.4761417559</v>
      </c>
      <c r="M85" s="11">
        <v>4337380.4890591018</v>
      </c>
      <c r="N85" s="11">
        <v>4337380.4889855869</v>
      </c>
      <c r="O85" s="11">
        <v>4337380.4896472236</v>
      </c>
    </row>
    <row r="86" spans="2:15" x14ac:dyDescent="0.25">
      <c r="B86" s="11" t="s">
        <v>94</v>
      </c>
      <c r="C86" s="12" t="s">
        <v>104</v>
      </c>
      <c r="D86" s="12" t="s">
        <v>105</v>
      </c>
      <c r="E86" s="11" t="s">
        <v>32</v>
      </c>
      <c r="F86" s="14">
        <v>35</v>
      </c>
      <c r="G86" s="11">
        <v>38.15</v>
      </c>
      <c r="H86" s="11">
        <v>35.860999999999997</v>
      </c>
      <c r="I86" s="11">
        <v>40.522929999999995</v>
      </c>
      <c r="J86" s="11">
        <v>36.875866299999998</v>
      </c>
      <c r="K86" s="11">
        <v>6635000</v>
      </c>
      <c r="L86" s="11">
        <v>7110783.831461411</v>
      </c>
      <c r="M86" s="11">
        <v>7588071.3876778828</v>
      </c>
      <c r="N86" s="11">
        <v>7588071.3875492709</v>
      </c>
      <c r="O86" s="11">
        <v>7588071.3887067772</v>
      </c>
    </row>
    <row r="87" spans="2:15" x14ac:dyDescent="0.25">
      <c r="B87" s="11" t="s">
        <v>94</v>
      </c>
      <c r="C87" s="12" t="s">
        <v>106</v>
      </c>
      <c r="D87" s="12" t="s">
        <v>99</v>
      </c>
      <c r="E87" s="11" t="s">
        <v>32</v>
      </c>
      <c r="F87" s="14">
        <v>1201</v>
      </c>
      <c r="G87" s="11">
        <v>1128.94</v>
      </c>
      <c r="H87" s="11">
        <v>1095.0718000000002</v>
      </c>
      <c r="I87" s="11">
        <v>1182.6775440000001</v>
      </c>
      <c r="J87" s="11">
        <v>1348.2524001600002</v>
      </c>
      <c r="K87" s="11">
        <v>2402000</v>
      </c>
      <c r="L87" s="11">
        <v>2574243.0690535507</v>
      </c>
      <c r="M87" s="11">
        <v>2747030.5159310135</v>
      </c>
      <c r="N87" s="11">
        <v>2747030.5158844534</v>
      </c>
      <c r="O87" s="11">
        <v>2747030.5163034932</v>
      </c>
    </row>
    <row r="88" spans="2:15" ht="42.75" x14ac:dyDescent="0.25">
      <c r="B88" s="11" t="s">
        <v>94</v>
      </c>
      <c r="C88" s="12" t="s">
        <v>107</v>
      </c>
      <c r="D88" s="12" t="s">
        <v>108</v>
      </c>
      <c r="E88" s="11" t="s">
        <v>32</v>
      </c>
      <c r="F88" s="14">
        <v>6848</v>
      </c>
      <c r="G88" s="11">
        <v>6916.48</v>
      </c>
      <c r="H88" s="11">
        <v>7953.9519999999993</v>
      </c>
      <c r="I88" s="11">
        <v>7397.1753599999993</v>
      </c>
      <c r="J88" s="11">
        <v>6953.3448383999985</v>
      </c>
      <c r="K88" s="11">
        <v>7189457.7199999997</v>
      </c>
      <c r="L88" s="11">
        <v>7705000.7102262881</v>
      </c>
      <c r="M88" s="11">
        <v>8222173.0848608697</v>
      </c>
      <c r="N88" s="11">
        <v>8222173.0847215094</v>
      </c>
      <c r="O88" s="11">
        <v>8222173.0859757438</v>
      </c>
    </row>
    <row r="89" spans="2:15" ht="28.5" x14ac:dyDescent="0.25">
      <c r="B89" s="11" t="s">
        <v>94</v>
      </c>
      <c r="C89" s="12" t="s">
        <v>109</v>
      </c>
      <c r="D89" s="12" t="s">
        <v>99</v>
      </c>
      <c r="E89" s="11" t="s">
        <v>32</v>
      </c>
      <c r="F89" s="14">
        <v>495</v>
      </c>
      <c r="G89" s="11">
        <v>430.65</v>
      </c>
      <c r="H89" s="11">
        <v>366.05250000000001</v>
      </c>
      <c r="I89" s="11">
        <v>347.74987500000003</v>
      </c>
      <c r="J89" s="11">
        <v>295.58739374999999</v>
      </c>
      <c r="K89" s="11">
        <v>88917913</v>
      </c>
      <c r="L89" s="11">
        <v>95294055.47666803</v>
      </c>
      <c r="M89" s="11">
        <v>101690349.88505369</v>
      </c>
      <c r="N89" s="11">
        <v>101690349.88333012</v>
      </c>
      <c r="O89" s="11">
        <v>101690349.89884228</v>
      </c>
    </row>
    <row r="90" spans="2:15" x14ac:dyDescent="0.25">
      <c r="B90" s="11" t="s">
        <v>94</v>
      </c>
      <c r="C90" s="12" t="s">
        <v>110</v>
      </c>
      <c r="D90" s="12" t="s">
        <v>84</v>
      </c>
      <c r="E90" s="11" t="s">
        <v>40</v>
      </c>
      <c r="F90" s="14">
        <v>3406117.77</v>
      </c>
      <c r="G90" s="11">
        <v>3542362.4808</v>
      </c>
      <c r="H90" s="11">
        <v>3400667.9815680003</v>
      </c>
      <c r="I90" s="11">
        <v>3502688.0210150401</v>
      </c>
      <c r="J90" s="11">
        <v>3222472.9793338371</v>
      </c>
      <c r="K90" s="11">
        <v>219852066.44</v>
      </c>
      <c r="L90" s="11">
        <v>235617259.8877064</v>
      </c>
      <c r="M90" s="11">
        <v>251432279.55918932</v>
      </c>
      <c r="N90" s="11">
        <v>251432279.55492771</v>
      </c>
      <c r="O90" s="11">
        <v>251432279.59328192</v>
      </c>
    </row>
    <row r="91" spans="2:15" ht="28.5" x14ac:dyDescent="0.25">
      <c r="B91" s="11" t="s">
        <v>94</v>
      </c>
      <c r="C91" s="12" t="s">
        <v>83</v>
      </c>
      <c r="D91" s="12" t="s">
        <v>84</v>
      </c>
      <c r="E91" s="11" t="s">
        <v>40</v>
      </c>
      <c r="F91" s="14">
        <v>263714</v>
      </c>
      <c r="G91" s="11">
        <v>300633.96000000002</v>
      </c>
      <c r="H91" s="11">
        <v>276583.24320000003</v>
      </c>
      <c r="I91" s="11">
        <v>309773.23238400003</v>
      </c>
      <c r="J91" s="11">
        <v>309773.23238400003</v>
      </c>
      <c r="K91" s="11">
        <v>22082191</v>
      </c>
      <c r="L91" s="11">
        <v>23665664.917263404</v>
      </c>
      <c r="M91" s="11">
        <v>25254143.436976347</v>
      </c>
      <c r="N91" s="11">
        <v>25254143.436548308</v>
      </c>
      <c r="O91" s="11">
        <v>25254143.440400649</v>
      </c>
    </row>
    <row r="92" spans="2:15" ht="42.75" x14ac:dyDescent="0.25">
      <c r="B92" s="20">
        <v>816</v>
      </c>
      <c r="C92" s="19" t="s">
        <v>111</v>
      </c>
      <c r="D92" s="12" t="s">
        <v>59</v>
      </c>
      <c r="E92" s="11" t="s">
        <v>32</v>
      </c>
      <c r="F92" s="14">
        <v>4663</v>
      </c>
      <c r="G92" s="11">
        <v>4569.74</v>
      </c>
      <c r="H92" s="11">
        <v>4981.0165999999999</v>
      </c>
      <c r="I92" s="11">
        <v>5379.4979279999998</v>
      </c>
      <c r="J92" s="11">
        <v>5218.1129901599998</v>
      </c>
      <c r="K92" s="35">
        <v>479771746.79999995</v>
      </c>
      <c r="L92" s="27">
        <v>514175309.71174645</v>
      </c>
      <c r="M92" s="27">
        <v>548687605.80396652</v>
      </c>
      <c r="N92" s="27">
        <v>548687605.79466677</v>
      </c>
      <c r="O92" s="27">
        <v>548687605.87836516</v>
      </c>
    </row>
    <row r="93" spans="2:15" ht="42.75" x14ac:dyDescent="0.25">
      <c r="B93" s="26" t="s">
        <v>94</v>
      </c>
      <c r="C93" s="19" t="str">
        <f>C92</f>
        <v>Реализация образовательных программ среднего профессионального образования - программ подготовки квалифицированных рабочих, служащих</v>
      </c>
      <c r="D93" s="12" t="s">
        <v>99</v>
      </c>
      <c r="E93" s="11" t="s">
        <v>32</v>
      </c>
      <c r="F93" s="14">
        <v>38</v>
      </c>
      <c r="G93" s="11">
        <v>33.82</v>
      </c>
      <c r="H93" s="11">
        <v>38.2166</v>
      </c>
      <c r="I93" s="11">
        <v>39.745263999999999</v>
      </c>
      <c r="J93" s="11">
        <v>44.91214832</v>
      </c>
      <c r="K93" s="35"/>
      <c r="L93" s="29"/>
      <c r="M93" s="29">
        <v>0</v>
      </c>
      <c r="N93" s="29">
        <v>0</v>
      </c>
      <c r="O93" s="29">
        <v>0</v>
      </c>
    </row>
    <row r="94" spans="2:15" ht="28.5" x14ac:dyDescent="0.25">
      <c r="B94" s="11" t="s">
        <v>94</v>
      </c>
      <c r="C94" s="19" t="s">
        <v>58</v>
      </c>
      <c r="D94" s="12" t="s">
        <v>59</v>
      </c>
      <c r="E94" s="11" t="s">
        <v>32</v>
      </c>
      <c r="F94" s="14">
        <v>9634</v>
      </c>
      <c r="G94" s="11">
        <v>10308.379999999999</v>
      </c>
      <c r="H94" s="11">
        <v>9792.9609999999993</v>
      </c>
      <c r="I94" s="11">
        <v>10772.257099999999</v>
      </c>
      <c r="J94" s="11">
        <v>12064.927951999998</v>
      </c>
      <c r="K94" s="35">
        <v>869762035.19999981</v>
      </c>
      <c r="L94" s="27">
        <v>932131095.27040374</v>
      </c>
      <c r="M94" s="27">
        <v>994697274.06022632</v>
      </c>
      <c r="N94" s="27">
        <v>994697274.04336679</v>
      </c>
      <c r="O94" s="27">
        <v>994697274.19510078</v>
      </c>
    </row>
    <row r="95" spans="2:15" ht="28.5" x14ac:dyDescent="0.25">
      <c r="B95" s="11" t="str">
        <f>B94</f>
        <v>816</v>
      </c>
      <c r="C95" s="19" t="str">
        <f>C94</f>
        <v>Реализация образовательных программ среднего профессионального образования - программ подготовки специалистов среднего звена</v>
      </c>
      <c r="D95" s="12" t="s">
        <v>99</v>
      </c>
      <c r="E95" s="11" t="s">
        <v>32</v>
      </c>
      <c r="F95" s="14">
        <v>94</v>
      </c>
      <c r="G95" s="11">
        <v>86.48</v>
      </c>
      <c r="H95" s="11">
        <v>80.426400000000001</v>
      </c>
      <c r="I95" s="11">
        <v>72.383759999999995</v>
      </c>
      <c r="J95" s="11">
        <v>67.316896799999995</v>
      </c>
      <c r="K95" s="35"/>
      <c r="L95" s="29"/>
      <c r="M95" s="29">
        <v>0</v>
      </c>
      <c r="N95" s="29">
        <v>0</v>
      </c>
      <c r="O95" s="29">
        <v>0</v>
      </c>
    </row>
    <row r="96" spans="2:15" ht="28.5" x14ac:dyDescent="0.25">
      <c r="B96" s="11" t="s">
        <v>94</v>
      </c>
      <c r="C96" s="12" t="s">
        <v>112</v>
      </c>
      <c r="D96" s="12" t="s">
        <v>99</v>
      </c>
      <c r="E96" s="11" t="s">
        <v>32</v>
      </c>
      <c r="F96" s="11">
        <v>35</v>
      </c>
      <c r="G96" s="11">
        <v>31.85</v>
      </c>
      <c r="H96" s="11">
        <v>33.761000000000003</v>
      </c>
      <c r="I96" s="11">
        <v>32.748170000000002</v>
      </c>
      <c r="J96" s="11">
        <v>33.730615100000001</v>
      </c>
      <c r="K96" s="11">
        <v>9635000</v>
      </c>
      <c r="L96" s="11">
        <v>10325908.397306813</v>
      </c>
      <c r="M96" s="11">
        <v>11019000.425060499</v>
      </c>
      <c r="N96" s="11">
        <v>11019000.424873736</v>
      </c>
      <c r="O96" s="11">
        <v>11019000.426554605</v>
      </c>
    </row>
    <row r="97" spans="1:15" ht="28.5" x14ac:dyDescent="0.25">
      <c r="B97" s="11" t="s">
        <v>94</v>
      </c>
      <c r="C97" s="12" t="s">
        <v>113</v>
      </c>
      <c r="D97" s="12" t="s">
        <v>99</v>
      </c>
      <c r="E97" s="11" t="s">
        <v>32</v>
      </c>
      <c r="F97" s="11">
        <v>141</v>
      </c>
      <c r="G97" s="11">
        <v>125.49</v>
      </c>
      <c r="H97" s="11">
        <v>135.5292</v>
      </c>
      <c r="I97" s="11">
        <v>138.23978399999999</v>
      </c>
      <c r="J97" s="11">
        <v>134.09259047999998</v>
      </c>
      <c r="K97" s="11">
        <v>40465939.620000005</v>
      </c>
      <c r="L97" s="11">
        <v>43367678.850759566</v>
      </c>
      <c r="M97" s="11">
        <v>46278589.089076541</v>
      </c>
      <c r="N97" s="11">
        <v>46278589.088292152</v>
      </c>
      <c r="O97" s="11">
        <v>46278589.095351622</v>
      </c>
    </row>
    <row r="98" spans="1:15" s="25" customFormat="1" ht="28.5" x14ac:dyDescent="0.25">
      <c r="B98" s="22" t="s">
        <v>94</v>
      </c>
      <c r="C98" s="23" t="s">
        <v>114</v>
      </c>
      <c r="D98" s="23" t="s">
        <v>99</v>
      </c>
      <c r="E98" s="22" t="s">
        <v>32</v>
      </c>
      <c r="F98" s="24">
        <v>980</v>
      </c>
      <c r="G98" s="22">
        <v>1127</v>
      </c>
      <c r="H98" s="22">
        <v>1149.54</v>
      </c>
      <c r="I98" s="22">
        <v>1230.0078000000001</v>
      </c>
      <c r="J98" s="22">
        <v>1377.6087360000001</v>
      </c>
      <c r="K98" s="22">
        <v>131432992.89999999</v>
      </c>
      <c r="L98" s="11">
        <v>140857814.7451247</v>
      </c>
      <c r="M98" s="11">
        <v>150312423.93690434</v>
      </c>
      <c r="N98" s="11">
        <v>150312423.93435666</v>
      </c>
      <c r="O98" s="11">
        <v>150312423.95728576</v>
      </c>
    </row>
    <row r="99" spans="1:15" ht="85.5" x14ac:dyDescent="0.25">
      <c r="B99" s="11" t="s">
        <v>94</v>
      </c>
      <c r="C99" s="12" t="s">
        <v>115</v>
      </c>
      <c r="D99" s="12" t="s">
        <v>99</v>
      </c>
      <c r="E99" s="11" t="s">
        <v>32</v>
      </c>
      <c r="F99" s="11">
        <v>497</v>
      </c>
      <c r="G99" s="11">
        <v>526.82000000000005</v>
      </c>
      <c r="H99" s="11">
        <v>595.3066</v>
      </c>
      <c r="I99" s="11">
        <v>672.69645800000001</v>
      </c>
      <c r="J99" s="11">
        <v>726.51217464000001</v>
      </c>
      <c r="K99" s="11">
        <v>64500000.359999999</v>
      </c>
      <c r="L99" s="11">
        <v>69125178.551491052</v>
      </c>
      <c r="M99" s="11">
        <v>73764974.715437695</v>
      </c>
      <c r="N99" s="11">
        <v>73764974.714187443</v>
      </c>
      <c r="O99" s="11">
        <v>73764974.725439772</v>
      </c>
    </row>
    <row r="100" spans="1:15" s="25" customFormat="1" ht="28.5" x14ac:dyDescent="0.25">
      <c r="B100" s="22" t="s">
        <v>94</v>
      </c>
      <c r="C100" s="23" t="s">
        <v>116</v>
      </c>
      <c r="D100" s="23" t="s">
        <v>99</v>
      </c>
      <c r="E100" s="22" t="s">
        <v>32</v>
      </c>
      <c r="F100" s="24">
        <v>680</v>
      </c>
      <c r="G100" s="22">
        <v>741.2</v>
      </c>
      <c r="H100" s="22">
        <v>718.96400000000006</v>
      </c>
      <c r="I100" s="22">
        <v>661.44688000000008</v>
      </c>
      <c r="J100" s="22">
        <v>568.84431680000012</v>
      </c>
      <c r="K100" s="22">
        <v>66859021.920000002</v>
      </c>
      <c r="L100" s="11">
        <v>71653361.2744627</v>
      </c>
      <c r="M100" s="11">
        <v>76462853.238776237</v>
      </c>
      <c r="N100" s="11">
        <v>76462853.237480253</v>
      </c>
      <c r="O100" s="11">
        <v>76462853.249144122</v>
      </c>
    </row>
    <row r="101" spans="1:15" ht="85.5" x14ac:dyDescent="0.25">
      <c r="B101" s="11" t="s">
        <v>94</v>
      </c>
      <c r="C101" s="12" t="s">
        <v>117</v>
      </c>
      <c r="D101" s="12" t="s">
        <v>99</v>
      </c>
      <c r="E101" s="11" t="s">
        <v>32</v>
      </c>
      <c r="F101" s="11">
        <v>146</v>
      </c>
      <c r="G101" s="11">
        <v>167.9</v>
      </c>
      <c r="H101" s="11">
        <v>177.97400000000002</v>
      </c>
      <c r="I101" s="11">
        <v>154.83738000000002</v>
      </c>
      <c r="J101" s="11">
        <v>133.16014680000001</v>
      </c>
      <c r="K101" s="11">
        <v>24059243</v>
      </c>
      <c r="L101" s="11">
        <v>25784487.734981332</v>
      </c>
      <c r="M101" s="11">
        <v>27515185.142048143</v>
      </c>
      <c r="N101" s="11">
        <v>27515185.141581785</v>
      </c>
      <c r="O101" s="11">
        <v>27515185.145779032</v>
      </c>
    </row>
    <row r="102" spans="1:15" x14ac:dyDescent="0.25">
      <c r="B102" s="11" t="s">
        <v>94</v>
      </c>
      <c r="C102" s="12" t="s">
        <v>118</v>
      </c>
      <c r="D102" s="12" t="s">
        <v>99</v>
      </c>
      <c r="E102" s="11" t="s">
        <v>32</v>
      </c>
      <c r="F102" s="11">
        <v>1573</v>
      </c>
      <c r="G102" s="11">
        <v>1462.89</v>
      </c>
      <c r="H102" s="11">
        <v>1448.2611000000002</v>
      </c>
      <c r="I102" s="11">
        <v>1520.6741550000004</v>
      </c>
      <c r="J102" s="11">
        <v>1687.9483120500006</v>
      </c>
      <c r="K102" s="11">
        <v>354378412.56</v>
      </c>
      <c r="L102" s="11">
        <v>379790246.60898411</v>
      </c>
      <c r="M102" s="11">
        <v>405282395.29122001</v>
      </c>
      <c r="N102" s="11">
        <v>405282395.28435075</v>
      </c>
      <c r="O102" s="11">
        <v>405282395.3461737</v>
      </c>
    </row>
    <row r="103" spans="1:15" x14ac:dyDescent="0.25">
      <c r="A103" s="1" t="s">
        <v>243</v>
      </c>
      <c r="B103" s="21" t="s">
        <v>119</v>
      </c>
      <c r="C103" s="8" t="s">
        <v>216</v>
      </c>
      <c r="D103" s="9"/>
      <c r="E103" s="9"/>
      <c r="F103" s="9"/>
      <c r="G103" s="9"/>
      <c r="H103" s="9"/>
      <c r="I103" s="9"/>
      <c r="J103" s="9"/>
      <c r="K103" s="10">
        <v>3373697.07</v>
      </c>
      <c r="L103" s="10">
        <v>4533422.4836999997</v>
      </c>
      <c r="M103" s="10">
        <v>5046653.47</v>
      </c>
      <c r="N103" s="10">
        <v>5266168.26</v>
      </c>
      <c r="O103" s="10">
        <v>2434421.89</v>
      </c>
    </row>
    <row r="104" spans="1:15" ht="28.5" x14ac:dyDescent="0.25">
      <c r="B104" s="11" t="s">
        <v>119</v>
      </c>
      <c r="C104" s="12" t="s">
        <v>120</v>
      </c>
      <c r="D104" s="12" t="s">
        <v>41</v>
      </c>
      <c r="E104" s="11" t="s">
        <v>121</v>
      </c>
      <c r="F104" s="11">
        <v>404</v>
      </c>
      <c r="G104" s="11">
        <v>440.36</v>
      </c>
      <c r="H104" s="11">
        <v>405.13120000000004</v>
      </c>
      <c r="I104" s="11">
        <v>388.92595200000005</v>
      </c>
      <c r="J104" s="11">
        <v>334.47631872000005</v>
      </c>
      <c r="K104" s="11">
        <v>3373697.07</v>
      </c>
      <c r="L104" s="11">
        <v>4533422.4836999997</v>
      </c>
      <c r="M104" s="11">
        <v>5046653.47</v>
      </c>
      <c r="N104" s="11">
        <v>5266168.26</v>
      </c>
      <c r="O104" s="11">
        <v>2434421.89</v>
      </c>
    </row>
    <row r="105" spans="1:15" ht="28.5" x14ac:dyDescent="0.25">
      <c r="A105" s="1" t="s">
        <v>243</v>
      </c>
      <c r="B105" s="21" t="s">
        <v>122</v>
      </c>
      <c r="C105" s="8" t="s">
        <v>217</v>
      </c>
      <c r="D105" s="9"/>
      <c r="E105" s="9"/>
      <c r="F105" s="9"/>
      <c r="G105" s="9"/>
      <c r="H105" s="9"/>
      <c r="I105" s="9"/>
      <c r="J105" s="9"/>
      <c r="K105" s="10">
        <v>1562378153.7999997</v>
      </c>
      <c r="L105" s="10">
        <v>1697402070.4311004</v>
      </c>
      <c r="M105" s="10">
        <v>1855801329.0599999</v>
      </c>
      <c r="N105" s="10">
        <v>1855801329.1199999</v>
      </c>
      <c r="O105" s="10">
        <v>1855803797.4000001</v>
      </c>
    </row>
    <row r="106" spans="1:15" ht="85.5" x14ac:dyDescent="0.25">
      <c r="B106" s="11" t="s">
        <v>122</v>
      </c>
      <c r="C106" s="12" t="s">
        <v>123</v>
      </c>
      <c r="D106" s="12" t="s">
        <v>124</v>
      </c>
      <c r="E106" s="11" t="s">
        <v>32</v>
      </c>
      <c r="F106" s="11">
        <v>11578</v>
      </c>
      <c r="G106" s="11">
        <v>13314.7</v>
      </c>
      <c r="H106" s="11">
        <v>13048.406000000001</v>
      </c>
      <c r="I106" s="11">
        <v>11874.04946</v>
      </c>
      <c r="J106" s="11">
        <v>11399.0874816</v>
      </c>
      <c r="K106" s="11">
        <v>19819445.699999999</v>
      </c>
      <c r="L106" s="11">
        <v>21532282.747396398</v>
      </c>
      <c r="M106" s="11">
        <v>23541646.164108384</v>
      </c>
      <c r="N106" s="11">
        <v>23541646.16486951</v>
      </c>
      <c r="O106" s="11">
        <v>23541677.476073727</v>
      </c>
    </row>
    <row r="107" spans="1:15" ht="28.5" x14ac:dyDescent="0.25">
      <c r="B107" s="11" t="s">
        <v>122</v>
      </c>
      <c r="C107" s="12" t="s">
        <v>125</v>
      </c>
      <c r="D107" s="12" t="s">
        <v>124</v>
      </c>
      <c r="E107" s="11" t="s">
        <v>32</v>
      </c>
      <c r="F107" s="11">
        <v>118893</v>
      </c>
      <c r="G107" s="11">
        <v>102247.98</v>
      </c>
      <c r="H107" s="11">
        <v>94068.141600000003</v>
      </c>
      <c r="I107" s="11">
        <v>98771.548680000007</v>
      </c>
      <c r="J107" s="11">
        <v>104697.84160080001</v>
      </c>
      <c r="K107" s="11">
        <v>116891695.95</v>
      </c>
      <c r="L107" s="11">
        <v>126993715.4709675</v>
      </c>
      <c r="M107" s="11">
        <v>138844596.72741708</v>
      </c>
      <c r="N107" s="11">
        <v>138844596.73190606</v>
      </c>
      <c r="O107" s="11">
        <v>138844781.40002537</v>
      </c>
    </row>
    <row r="108" spans="1:15" ht="28.5" x14ac:dyDescent="0.25">
      <c r="B108" s="11" t="s">
        <v>122</v>
      </c>
      <c r="C108" s="12" t="s">
        <v>126</v>
      </c>
      <c r="D108" s="12" t="s">
        <v>124</v>
      </c>
      <c r="E108" s="11" t="s">
        <v>32</v>
      </c>
      <c r="F108" s="11">
        <v>25466</v>
      </c>
      <c r="G108" s="11">
        <v>28521.919999999998</v>
      </c>
      <c r="H108" s="11">
        <v>27951.481599999996</v>
      </c>
      <c r="I108" s="11">
        <v>24597.303807999993</v>
      </c>
      <c r="J108" s="11">
        <v>23121.465579519994</v>
      </c>
      <c r="K108" s="11">
        <v>1033557261.2899998</v>
      </c>
      <c r="L108" s="11">
        <v>1122879394.4384093</v>
      </c>
      <c r="M108" s="11">
        <v>1227664976.3032522</v>
      </c>
      <c r="N108" s="11">
        <v>1227664976.3429439</v>
      </c>
      <c r="O108" s="11">
        <v>1227666609.1798542</v>
      </c>
    </row>
    <row r="109" spans="1:15" ht="28.5" x14ac:dyDescent="0.25">
      <c r="B109" s="11" t="s">
        <v>122</v>
      </c>
      <c r="C109" s="12" t="s">
        <v>127</v>
      </c>
      <c r="D109" s="12" t="s">
        <v>124</v>
      </c>
      <c r="E109" s="11" t="s">
        <v>32</v>
      </c>
      <c r="F109" s="11">
        <v>18756</v>
      </c>
      <c r="G109" s="11">
        <v>19506.240000000002</v>
      </c>
      <c r="H109" s="11">
        <v>16580.304</v>
      </c>
      <c r="I109" s="11">
        <v>18735.74352</v>
      </c>
      <c r="J109" s="11">
        <v>21358.747612800002</v>
      </c>
      <c r="K109" s="11">
        <v>392109750.86000001</v>
      </c>
      <c r="L109" s="11">
        <v>425996677.77432734</v>
      </c>
      <c r="M109" s="11">
        <v>465750109.86522257</v>
      </c>
      <c r="N109" s="11">
        <v>465750109.88028073</v>
      </c>
      <c r="O109" s="11">
        <v>465750729.34404731</v>
      </c>
    </row>
    <row r="110" spans="1:15" x14ac:dyDescent="0.25">
      <c r="A110" s="1" t="s">
        <v>243</v>
      </c>
      <c r="B110" s="21" t="s">
        <v>128</v>
      </c>
      <c r="C110" s="8" t="s">
        <v>218</v>
      </c>
      <c r="D110" s="9"/>
      <c r="E110" s="9"/>
      <c r="F110" s="9"/>
      <c r="G110" s="9"/>
      <c r="H110" s="9"/>
      <c r="I110" s="9"/>
      <c r="J110" s="9"/>
      <c r="K110" s="10">
        <v>55231632</v>
      </c>
      <c r="L110" s="10">
        <v>55332704.789999999</v>
      </c>
      <c r="M110" s="10">
        <v>59499801</v>
      </c>
      <c r="N110" s="10">
        <v>59499801</v>
      </c>
      <c r="O110" s="10">
        <v>59499801</v>
      </c>
    </row>
    <row r="111" spans="1:15" ht="28.5" x14ac:dyDescent="0.25">
      <c r="B111" s="11" t="s">
        <v>128</v>
      </c>
      <c r="C111" s="12" t="s">
        <v>129</v>
      </c>
      <c r="D111" s="12" t="s">
        <v>130</v>
      </c>
      <c r="E111" s="11" t="s">
        <v>3</v>
      </c>
      <c r="F111" s="11">
        <v>739572</v>
      </c>
      <c r="G111" s="11">
        <v>650823.36</v>
      </c>
      <c r="H111" s="11">
        <v>683364.52799999993</v>
      </c>
      <c r="I111" s="11">
        <v>744867.33551999985</v>
      </c>
      <c r="J111" s="11">
        <v>655483.25525759987</v>
      </c>
      <c r="K111" s="11">
        <v>7233014.1600000001</v>
      </c>
      <c r="L111" s="11">
        <v>7246250.4323096918</v>
      </c>
      <c r="M111" s="11">
        <v>7791964.2705865027</v>
      </c>
      <c r="N111" s="11">
        <v>7791964.2705865027</v>
      </c>
      <c r="O111" s="11">
        <v>7791964.2705865027</v>
      </c>
    </row>
    <row r="112" spans="1:15" ht="28.5" x14ac:dyDescent="0.25">
      <c r="B112" s="11" t="s">
        <v>128</v>
      </c>
      <c r="C112" s="12" t="s">
        <v>131</v>
      </c>
      <c r="D112" s="12" t="s">
        <v>132</v>
      </c>
      <c r="E112" s="11" t="s">
        <v>3</v>
      </c>
      <c r="F112" s="11">
        <v>18215</v>
      </c>
      <c r="G112" s="11">
        <v>16939.95</v>
      </c>
      <c r="H112" s="11">
        <v>16601.151000000002</v>
      </c>
      <c r="I112" s="11">
        <v>19091.323650000002</v>
      </c>
      <c r="J112" s="11">
        <v>21764.108961000002</v>
      </c>
      <c r="K112" s="11">
        <v>7109920</v>
      </c>
      <c r="L112" s="11">
        <v>7122931.0124407839</v>
      </c>
      <c r="M112" s="11">
        <v>7659357.6870210897</v>
      </c>
      <c r="N112" s="11">
        <v>7659357.6870210897</v>
      </c>
      <c r="O112" s="11">
        <v>7659357.6870210897</v>
      </c>
    </row>
    <row r="113" spans="1:15" ht="57" x14ac:dyDescent="0.25">
      <c r="B113" s="11" t="s">
        <v>128</v>
      </c>
      <c r="C113" s="12" t="s">
        <v>233</v>
      </c>
      <c r="D113" s="12" t="s">
        <v>133</v>
      </c>
      <c r="E113" s="11" t="s">
        <v>3</v>
      </c>
      <c r="F113" s="11">
        <v>39023</v>
      </c>
      <c r="G113" s="11">
        <v>33559.78</v>
      </c>
      <c r="H113" s="11">
        <v>29532.606399999997</v>
      </c>
      <c r="I113" s="11">
        <v>31304.562783999998</v>
      </c>
      <c r="J113" s="11">
        <v>35687.201573759994</v>
      </c>
      <c r="K113" s="11">
        <v>6378921</v>
      </c>
      <c r="L113" s="11">
        <v>6390594.2987839207</v>
      </c>
      <c r="M113" s="11">
        <v>6871868.8250008794</v>
      </c>
      <c r="N113" s="11">
        <v>6871868.8250008794</v>
      </c>
      <c r="O113" s="11">
        <v>6871868.8250008794</v>
      </c>
    </row>
    <row r="114" spans="1:15" ht="85.5" x14ac:dyDescent="0.25">
      <c r="B114" s="11" t="s">
        <v>128</v>
      </c>
      <c r="C114" s="12" t="s">
        <v>234</v>
      </c>
      <c r="D114" s="12" t="s">
        <v>96</v>
      </c>
      <c r="E114" s="11" t="s">
        <v>3</v>
      </c>
      <c r="F114" s="11">
        <v>7069</v>
      </c>
      <c r="G114" s="11">
        <v>7351.76</v>
      </c>
      <c r="H114" s="11">
        <v>7572.3128000000006</v>
      </c>
      <c r="I114" s="11">
        <v>6587.9121359999999</v>
      </c>
      <c r="J114" s="11">
        <v>7180.8242282399997</v>
      </c>
      <c r="K114" s="11">
        <v>20664918.920000002</v>
      </c>
      <c r="L114" s="11">
        <v>20702735.311345603</v>
      </c>
      <c r="M114" s="11">
        <v>22261854.645561356</v>
      </c>
      <c r="N114" s="11">
        <v>22261854.645561356</v>
      </c>
      <c r="O114" s="11">
        <v>22261854.645561356</v>
      </c>
    </row>
    <row r="115" spans="1:15" ht="28.5" x14ac:dyDescent="0.25">
      <c r="B115" s="11" t="s">
        <v>128</v>
      </c>
      <c r="C115" s="12" t="s">
        <v>134</v>
      </c>
      <c r="D115" s="12" t="s">
        <v>135</v>
      </c>
      <c r="E115" s="11" t="s">
        <v>3</v>
      </c>
      <c r="F115" s="11">
        <v>689</v>
      </c>
      <c r="G115" s="11">
        <v>675.22</v>
      </c>
      <c r="H115" s="11">
        <v>594.19360000000006</v>
      </c>
      <c r="I115" s="11">
        <v>600.13553600000012</v>
      </c>
      <c r="J115" s="11">
        <v>672.15180032000023</v>
      </c>
      <c r="K115" s="11">
        <v>127890</v>
      </c>
      <c r="L115" s="11">
        <v>128124.03616089236</v>
      </c>
      <c r="M115" s="11">
        <v>137773.03466046412</v>
      </c>
      <c r="N115" s="11">
        <v>137773.03466046412</v>
      </c>
      <c r="O115" s="11">
        <v>137773.03466046412</v>
      </c>
    </row>
    <row r="116" spans="1:15" ht="42.75" x14ac:dyDescent="0.25">
      <c r="B116" s="11" t="s">
        <v>128</v>
      </c>
      <c r="C116" s="12" t="s">
        <v>136</v>
      </c>
      <c r="D116" s="12" t="s">
        <v>137</v>
      </c>
      <c r="E116" s="11" t="s">
        <v>3</v>
      </c>
      <c r="F116" s="11">
        <v>1137</v>
      </c>
      <c r="G116" s="11">
        <v>1307.55</v>
      </c>
      <c r="H116" s="11">
        <v>1386.0029999999999</v>
      </c>
      <c r="I116" s="11">
        <v>1427.5830899999999</v>
      </c>
      <c r="J116" s="11">
        <v>1470.4105826999998</v>
      </c>
      <c r="K116" s="11">
        <v>361449</v>
      </c>
      <c r="L116" s="11">
        <v>362110.4444938493</v>
      </c>
      <c r="M116" s="11">
        <v>389380.91801540466</v>
      </c>
      <c r="N116" s="11">
        <v>389380.9180154046</v>
      </c>
      <c r="O116" s="11">
        <v>389380.9180154046</v>
      </c>
    </row>
    <row r="117" spans="1:15" ht="28.5" x14ac:dyDescent="0.25">
      <c r="B117" s="11" t="s">
        <v>128</v>
      </c>
      <c r="C117" s="12" t="s">
        <v>138</v>
      </c>
      <c r="D117" s="12" t="s">
        <v>139</v>
      </c>
      <c r="E117" s="11" t="s">
        <v>3</v>
      </c>
      <c r="F117" s="11">
        <v>1056</v>
      </c>
      <c r="G117" s="11">
        <v>1045.44</v>
      </c>
      <c r="H117" s="11">
        <v>940.89600000000007</v>
      </c>
      <c r="I117" s="11">
        <v>809.17056000000014</v>
      </c>
      <c r="J117" s="11">
        <v>776.8037376000002</v>
      </c>
      <c r="K117" s="11">
        <v>13026744.359999999</v>
      </c>
      <c r="L117" s="11">
        <v>13050583.043547899</v>
      </c>
      <c r="M117" s="11">
        <v>14033420.144055717</v>
      </c>
      <c r="N117" s="11">
        <v>14033420.144055717</v>
      </c>
      <c r="O117" s="11">
        <v>14033420.144055717</v>
      </c>
    </row>
    <row r="118" spans="1:15" ht="42.75" x14ac:dyDescent="0.25">
      <c r="B118" s="11" t="s">
        <v>128</v>
      </c>
      <c r="C118" s="12" t="s">
        <v>140</v>
      </c>
      <c r="D118" s="12" t="s">
        <v>141</v>
      </c>
      <c r="E118" s="11" t="s">
        <v>3</v>
      </c>
      <c r="F118" s="11">
        <v>113</v>
      </c>
      <c r="G118" s="11">
        <v>108.48</v>
      </c>
      <c r="H118" s="11">
        <v>116.0736</v>
      </c>
      <c r="I118" s="11">
        <v>98.662559999999999</v>
      </c>
      <c r="J118" s="11">
        <v>107.5421904</v>
      </c>
      <c r="K118" s="11">
        <v>226859.2</v>
      </c>
      <c r="L118" s="11">
        <v>227274.34783197369</v>
      </c>
      <c r="M118" s="11">
        <v>244390.33876491649</v>
      </c>
      <c r="N118" s="11">
        <v>244390.33876491649</v>
      </c>
      <c r="O118" s="11">
        <v>244390.33876491649</v>
      </c>
    </row>
    <row r="119" spans="1:15" ht="28.5" x14ac:dyDescent="0.25">
      <c r="B119" s="11" t="s">
        <v>128</v>
      </c>
      <c r="C119" s="12" t="s">
        <v>142</v>
      </c>
      <c r="D119" s="12" t="s">
        <v>143</v>
      </c>
      <c r="E119" s="11" t="s">
        <v>3</v>
      </c>
      <c r="F119" s="11">
        <v>11906</v>
      </c>
      <c r="G119" s="11">
        <v>10239.16</v>
      </c>
      <c r="H119" s="11">
        <v>9420.0272000000004</v>
      </c>
      <c r="I119" s="11">
        <v>9420.0272000000004</v>
      </c>
      <c r="J119" s="11">
        <v>9985.2288320000007</v>
      </c>
      <c r="K119" s="11">
        <v>101915.36</v>
      </c>
      <c r="L119" s="11">
        <v>102101.86308538872</v>
      </c>
      <c r="M119" s="11">
        <v>109791.13633367488</v>
      </c>
      <c r="N119" s="11">
        <v>109791.13633367488</v>
      </c>
      <c r="O119" s="11">
        <v>109791.13633367488</v>
      </c>
    </row>
    <row r="120" spans="1:15" x14ac:dyDescent="0.25">
      <c r="A120" s="1" t="s">
        <v>243</v>
      </c>
      <c r="B120" s="21" t="s">
        <v>144</v>
      </c>
      <c r="C120" s="8" t="s">
        <v>219</v>
      </c>
      <c r="D120" s="9"/>
      <c r="E120" s="9"/>
      <c r="F120" s="9"/>
      <c r="G120" s="9"/>
      <c r="H120" s="9"/>
      <c r="I120" s="9"/>
      <c r="J120" s="9"/>
      <c r="K120" s="10">
        <v>400844096.00000006</v>
      </c>
      <c r="L120" s="10">
        <v>619959869.71379995</v>
      </c>
      <c r="M120" s="10">
        <v>679686937.38</v>
      </c>
      <c r="N120" s="10">
        <v>679652760.38</v>
      </c>
      <c r="O120" s="10">
        <v>679652760.38</v>
      </c>
    </row>
    <row r="121" spans="1:15" x14ac:dyDescent="0.25">
      <c r="B121" s="11" t="s">
        <v>144</v>
      </c>
      <c r="C121" s="12" t="s">
        <v>145</v>
      </c>
      <c r="D121" s="12" t="s">
        <v>146</v>
      </c>
      <c r="E121" s="11" t="s">
        <v>39</v>
      </c>
      <c r="F121" s="11">
        <v>5355</v>
      </c>
      <c r="G121" s="11">
        <v>5729.85</v>
      </c>
      <c r="H121" s="11">
        <v>5328.7605000000003</v>
      </c>
      <c r="I121" s="11">
        <v>5541.9109200000003</v>
      </c>
      <c r="J121" s="11">
        <v>5874.4255751999999</v>
      </c>
      <c r="K121" s="11">
        <v>19783152.780000001</v>
      </c>
      <c r="L121" s="11">
        <v>30597334.331243332</v>
      </c>
      <c r="M121" s="11">
        <v>33545088.125131901</v>
      </c>
      <c r="N121" s="11">
        <v>33543401.362574317</v>
      </c>
      <c r="O121" s="11">
        <v>33543401.362574317</v>
      </c>
    </row>
    <row r="122" spans="1:15" ht="28.5" x14ac:dyDescent="0.25">
      <c r="B122" s="11" t="s">
        <v>144</v>
      </c>
      <c r="C122" s="12" t="s">
        <v>147</v>
      </c>
      <c r="D122" s="12" t="s">
        <v>16</v>
      </c>
      <c r="E122" s="11" t="s">
        <v>3</v>
      </c>
      <c r="F122" s="11">
        <v>173</v>
      </c>
      <c r="G122" s="11">
        <v>190.3</v>
      </c>
      <c r="H122" s="11">
        <v>169.36700000000002</v>
      </c>
      <c r="I122" s="11">
        <v>187.99737000000002</v>
      </c>
      <c r="J122" s="11">
        <v>208.6770807</v>
      </c>
      <c r="K122" s="11">
        <v>8745326.6500000004</v>
      </c>
      <c r="L122" s="11">
        <v>13525836.165835962</v>
      </c>
      <c r="M122" s="11">
        <v>14828918.141596364</v>
      </c>
      <c r="N122" s="11">
        <v>14828172.492522573</v>
      </c>
      <c r="O122" s="11">
        <v>14828172.492522573</v>
      </c>
    </row>
    <row r="123" spans="1:15" ht="28.5" x14ac:dyDescent="0.25">
      <c r="B123" s="11" t="s">
        <v>144</v>
      </c>
      <c r="C123" s="12" t="s">
        <v>148</v>
      </c>
      <c r="D123" s="12" t="s">
        <v>31</v>
      </c>
      <c r="E123" s="11" t="s">
        <v>32</v>
      </c>
      <c r="F123" s="11">
        <v>45</v>
      </c>
      <c r="G123" s="11">
        <v>50.85</v>
      </c>
      <c r="H123" s="11">
        <v>56.4435</v>
      </c>
      <c r="I123" s="11">
        <v>51.928019999999997</v>
      </c>
      <c r="J123" s="11">
        <v>55.562981399999998</v>
      </c>
      <c r="K123" s="11">
        <v>25494509.219999999</v>
      </c>
      <c r="L123" s="11">
        <v>39430723.246697061</v>
      </c>
      <c r="M123" s="11">
        <v>43229487.635382235</v>
      </c>
      <c r="N123" s="11">
        <v>43227313.907864965</v>
      </c>
      <c r="O123" s="11">
        <v>43227313.907864965</v>
      </c>
    </row>
    <row r="124" spans="1:15" ht="57" x14ac:dyDescent="0.25">
      <c r="B124" s="11" t="s">
        <v>144</v>
      </c>
      <c r="C124" s="12" t="s">
        <v>149</v>
      </c>
      <c r="D124" s="12" t="s">
        <v>73</v>
      </c>
      <c r="E124" s="11" t="s">
        <v>3</v>
      </c>
      <c r="F124" s="11">
        <v>4</v>
      </c>
      <c r="G124" s="11">
        <v>3.44</v>
      </c>
      <c r="H124" s="11">
        <v>3.7839999999999998</v>
      </c>
      <c r="I124" s="11">
        <v>3.67048</v>
      </c>
      <c r="J124" s="11">
        <v>3.9274135999999999</v>
      </c>
      <c r="K124" s="11">
        <v>500000</v>
      </c>
      <c r="L124" s="11">
        <v>773317.95067002799</v>
      </c>
      <c r="M124" s="11">
        <v>847819.56895780249</v>
      </c>
      <c r="N124" s="11">
        <v>847776.93767005124</v>
      </c>
      <c r="O124" s="11">
        <v>847776.93767005124</v>
      </c>
    </row>
    <row r="125" spans="1:15" ht="28.5" x14ac:dyDescent="0.25">
      <c r="B125" s="11" t="s">
        <v>144</v>
      </c>
      <c r="C125" s="12" t="s">
        <v>150</v>
      </c>
      <c r="D125" s="12" t="s">
        <v>16</v>
      </c>
      <c r="E125" s="11" t="s">
        <v>3</v>
      </c>
      <c r="F125" s="11">
        <v>902</v>
      </c>
      <c r="G125" s="11">
        <v>820.82</v>
      </c>
      <c r="H125" s="11">
        <v>935.73480000000006</v>
      </c>
      <c r="I125" s="11">
        <v>1038.6656280000002</v>
      </c>
      <c r="J125" s="11">
        <v>1090.5989094000004</v>
      </c>
      <c r="K125" s="11">
        <v>29701645</v>
      </c>
      <c r="L125" s="11">
        <v>45937630.48585736</v>
      </c>
      <c r="M125" s="11">
        <v>50363271.722475335</v>
      </c>
      <c r="N125" s="11">
        <v>50360739.283725969</v>
      </c>
      <c r="O125" s="11">
        <v>50360739.283725969</v>
      </c>
    </row>
    <row r="126" spans="1:15" ht="28.5" x14ac:dyDescent="0.25">
      <c r="B126" s="11" t="s">
        <v>144</v>
      </c>
      <c r="C126" s="12" t="s">
        <v>151</v>
      </c>
      <c r="D126" s="12" t="s">
        <v>152</v>
      </c>
      <c r="E126" s="11" t="s">
        <v>32</v>
      </c>
      <c r="F126" s="11">
        <v>12</v>
      </c>
      <c r="G126" s="11">
        <v>11.4</v>
      </c>
      <c r="H126" s="11">
        <v>12.882</v>
      </c>
      <c r="I126" s="11">
        <v>14.68548</v>
      </c>
      <c r="J126" s="11">
        <v>16.888301999999999</v>
      </c>
      <c r="K126" s="11">
        <v>5496266.9000000004</v>
      </c>
      <c r="L126" s="11">
        <v>8500723.7108870149</v>
      </c>
      <c r="M126" s="11">
        <v>9319685.2680700738</v>
      </c>
      <c r="N126" s="11">
        <v>9319216.6421985291</v>
      </c>
      <c r="O126" s="11">
        <v>9319216.6421985291</v>
      </c>
    </row>
    <row r="127" spans="1:15" ht="28.5" x14ac:dyDescent="0.25">
      <c r="B127" s="11" t="s">
        <v>144</v>
      </c>
      <c r="C127" s="12" t="s">
        <v>153</v>
      </c>
      <c r="D127" s="12" t="s">
        <v>154</v>
      </c>
      <c r="E127" s="11" t="s">
        <v>3</v>
      </c>
      <c r="F127" s="11">
        <v>6332</v>
      </c>
      <c r="G127" s="11">
        <v>6268.68</v>
      </c>
      <c r="H127" s="11">
        <v>5892.5592000000006</v>
      </c>
      <c r="I127" s="11">
        <v>5362.2288719999997</v>
      </c>
      <c r="J127" s="11">
        <v>4826.0059848000001</v>
      </c>
      <c r="K127" s="11">
        <v>29869777</v>
      </c>
      <c r="L127" s="11">
        <v>46197669.473221473</v>
      </c>
      <c r="M127" s="11">
        <v>50648362.922011361</v>
      </c>
      <c r="N127" s="11">
        <v>50645816.147894651</v>
      </c>
      <c r="O127" s="11">
        <v>50645816.147894651</v>
      </c>
    </row>
    <row r="128" spans="1:15" ht="42.75" x14ac:dyDescent="0.25">
      <c r="B128" s="11" t="s">
        <v>144</v>
      </c>
      <c r="C128" s="12" t="s">
        <v>155</v>
      </c>
      <c r="D128" s="12" t="s">
        <v>156</v>
      </c>
      <c r="E128" s="11" t="s">
        <v>32</v>
      </c>
      <c r="F128" s="11">
        <v>4526</v>
      </c>
      <c r="G128" s="11">
        <v>5069.12</v>
      </c>
      <c r="H128" s="11">
        <v>5221.1935999999996</v>
      </c>
      <c r="I128" s="11">
        <v>4542.438431999999</v>
      </c>
      <c r="J128" s="11">
        <v>3951.921435839999</v>
      </c>
      <c r="K128" s="11">
        <v>267006153.35000005</v>
      </c>
      <c r="L128" s="11">
        <v>412961302.64981848</v>
      </c>
      <c r="M128" s="11">
        <v>452746083.68455583</v>
      </c>
      <c r="N128" s="11">
        <v>452723318.05224609</v>
      </c>
      <c r="O128" s="11">
        <v>452723318.05224609</v>
      </c>
    </row>
    <row r="129" spans="1:15" ht="42.75" x14ac:dyDescent="0.25">
      <c r="B129" s="11" t="s">
        <v>144</v>
      </c>
      <c r="C129" s="12" t="s">
        <v>157</v>
      </c>
      <c r="D129" s="12" t="s">
        <v>156</v>
      </c>
      <c r="E129" s="11" t="s">
        <v>32</v>
      </c>
      <c r="F129" s="11">
        <v>39</v>
      </c>
      <c r="G129" s="11">
        <v>41.73</v>
      </c>
      <c r="H129" s="11">
        <v>45.485699999999994</v>
      </c>
      <c r="I129" s="11">
        <v>38.66284499999999</v>
      </c>
      <c r="J129" s="11">
        <v>44.462271749999992</v>
      </c>
      <c r="K129" s="11">
        <v>1840019.74</v>
      </c>
      <c r="L129" s="11">
        <v>2845840.589058395</v>
      </c>
      <c r="M129" s="11">
        <v>3120009.4856812949</v>
      </c>
      <c r="N129" s="11">
        <v>3119852.6008592867</v>
      </c>
      <c r="O129" s="11">
        <v>3119852.6008592867</v>
      </c>
    </row>
    <row r="130" spans="1:15" ht="42.75" x14ac:dyDescent="0.25">
      <c r="B130" s="11" t="s">
        <v>144</v>
      </c>
      <c r="C130" s="12" t="s">
        <v>158</v>
      </c>
      <c r="D130" s="12" t="s">
        <v>156</v>
      </c>
      <c r="E130" s="11" t="s">
        <v>32</v>
      </c>
      <c r="F130" s="11">
        <v>67</v>
      </c>
      <c r="G130" s="11">
        <v>60.3</v>
      </c>
      <c r="H130" s="11">
        <v>65.123999999999995</v>
      </c>
      <c r="I130" s="11">
        <v>56.006639999999997</v>
      </c>
      <c r="J130" s="11">
        <v>61.607303999999992</v>
      </c>
      <c r="K130" s="11">
        <v>2345604.0700000003</v>
      </c>
      <c r="L130" s="11">
        <v>3627795.4649913535</v>
      </c>
      <c r="M130" s="11">
        <v>3977298.0631461339</v>
      </c>
      <c r="N130" s="11">
        <v>3977098.0709020165</v>
      </c>
      <c r="O130" s="11">
        <v>3977098.0709020165</v>
      </c>
    </row>
    <row r="131" spans="1:15" ht="42.75" x14ac:dyDescent="0.25">
      <c r="B131" s="11" t="s">
        <v>144</v>
      </c>
      <c r="C131" s="12" t="s">
        <v>159</v>
      </c>
      <c r="D131" s="12" t="s">
        <v>156</v>
      </c>
      <c r="E131" s="11" t="s">
        <v>32</v>
      </c>
      <c r="F131" s="11">
        <v>41</v>
      </c>
      <c r="G131" s="11">
        <v>41.41</v>
      </c>
      <c r="H131" s="11">
        <v>41.41</v>
      </c>
      <c r="I131" s="11">
        <v>42.238199999999999</v>
      </c>
      <c r="J131" s="11">
        <v>43.082964000000004</v>
      </c>
      <c r="K131" s="11">
        <v>8392202.7699999996</v>
      </c>
      <c r="L131" s="11">
        <v>12979682.095407464</v>
      </c>
      <c r="M131" s="11">
        <v>14230147.47013575</v>
      </c>
      <c r="N131" s="11">
        <v>14229431.92931344</v>
      </c>
      <c r="O131" s="11">
        <v>14229431.92931344</v>
      </c>
    </row>
    <row r="132" spans="1:15" ht="42.75" x14ac:dyDescent="0.25">
      <c r="B132" s="11" t="s">
        <v>144</v>
      </c>
      <c r="C132" s="12" t="s">
        <v>160</v>
      </c>
      <c r="D132" s="12" t="s">
        <v>156</v>
      </c>
      <c r="E132" s="11" t="s">
        <v>32</v>
      </c>
      <c r="F132" s="11">
        <v>28</v>
      </c>
      <c r="G132" s="11">
        <v>24.08</v>
      </c>
      <c r="H132" s="11">
        <v>24.320799999999998</v>
      </c>
      <c r="I132" s="11">
        <v>26.996088</v>
      </c>
      <c r="J132" s="11">
        <v>29.425735920000001</v>
      </c>
      <c r="K132" s="11">
        <v>1669438.52</v>
      </c>
      <c r="L132" s="11">
        <v>2582013.5501120086</v>
      </c>
      <c r="M132" s="11">
        <v>2830765.2928559026</v>
      </c>
      <c r="N132" s="11">
        <v>2830622.9522280442</v>
      </c>
      <c r="O132" s="11">
        <v>2830622.9522280442</v>
      </c>
    </row>
    <row r="133" spans="1:15" ht="28.5" x14ac:dyDescent="0.25">
      <c r="A133" s="1" t="s">
        <v>243</v>
      </c>
      <c r="B133" s="21" t="s">
        <v>161</v>
      </c>
      <c r="C133" s="8" t="s">
        <v>220</v>
      </c>
      <c r="D133" s="9"/>
      <c r="E133" s="9"/>
      <c r="F133" s="9"/>
      <c r="G133" s="9"/>
      <c r="H133" s="9"/>
      <c r="I133" s="9"/>
      <c r="J133" s="9"/>
      <c r="K133" s="10">
        <v>8765728</v>
      </c>
      <c r="L133" s="10">
        <v>9222747.9299999997</v>
      </c>
      <c r="M133" s="10">
        <v>6660903</v>
      </c>
      <c r="N133" s="10">
        <v>6660903</v>
      </c>
      <c r="O133" s="10">
        <v>6660903</v>
      </c>
    </row>
    <row r="134" spans="1:15" x14ac:dyDescent="0.25">
      <c r="B134" s="11" t="s">
        <v>161</v>
      </c>
      <c r="C134" s="12" t="s">
        <v>162</v>
      </c>
      <c r="D134" s="12" t="s">
        <v>97</v>
      </c>
      <c r="E134" s="11" t="s">
        <v>32</v>
      </c>
      <c r="F134" s="11">
        <v>800</v>
      </c>
      <c r="G134" s="11">
        <v>864</v>
      </c>
      <c r="H134" s="11">
        <v>976.32</v>
      </c>
      <c r="I134" s="11">
        <v>878.68799999999999</v>
      </c>
      <c r="J134" s="11">
        <v>746.88479999999993</v>
      </c>
      <c r="K134" s="11">
        <v>1705928</v>
      </c>
      <c r="L134" s="11">
        <v>1794870.1956904251</v>
      </c>
      <c r="M134" s="11">
        <v>1296300.8814537707</v>
      </c>
      <c r="N134" s="11">
        <v>1296300.8814537707</v>
      </c>
      <c r="O134" s="11">
        <v>1296300.8814537707</v>
      </c>
    </row>
    <row r="135" spans="1:15" ht="99.75" x14ac:dyDescent="0.25">
      <c r="B135" s="11" t="s">
        <v>161</v>
      </c>
      <c r="C135" s="19" t="s">
        <v>163</v>
      </c>
      <c r="D135" s="12" t="s">
        <v>164</v>
      </c>
      <c r="E135" s="11" t="s">
        <v>32</v>
      </c>
      <c r="F135" s="11">
        <v>550</v>
      </c>
      <c r="G135" s="11">
        <v>627</v>
      </c>
      <c r="H135" s="11">
        <v>595.65</v>
      </c>
      <c r="I135" s="11">
        <v>607.56299999999999</v>
      </c>
      <c r="J135" s="11">
        <v>522.50418000000002</v>
      </c>
      <c r="K135" s="35">
        <v>7059800</v>
      </c>
      <c r="L135" s="27">
        <v>7427877.7343095746</v>
      </c>
      <c r="M135" s="27">
        <v>5364602.1185462298</v>
      </c>
      <c r="N135" s="27">
        <v>5364602.1185462298</v>
      </c>
      <c r="O135" s="27">
        <v>5364602.1185462298</v>
      </c>
    </row>
    <row r="136" spans="1:15" ht="85.5" x14ac:dyDescent="0.25">
      <c r="B136" s="11" t="str">
        <f>B135</f>
        <v>832</v>
      </c>
      <c r="C136" s="19" t="str">
        <f>C135</f>
        <v>Профессиональное обучение и дополнительное профессиональное образование безработных граждан, женщин в период отпуска по уходу за ребенком до достижения им возраста трех лет,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</v>
      </c>
      <c r="D136" s="12" t="s">
        <v>165</v>
      </c>
      <c r="E136" s="11" t="s">
        <v>32</v>
      </c>
      <c r="F136" s="11">
        <v>550</v>
      </c>
      <c r="G136" s="11">
        <v>550</v>
      </c>
      <c r="H136" s="11">
        <v>632.5</v>
      </c>
      <c r="I136" s="11">
        <v>695.75</v>
      </c>
      <c r="J136" s="11">
        <v>667.92</v>
      </c>
      <c r="K136" s="35"/>
      <c r="L136" s="29"/>
      <c r="M136" s="29">
        <v>0</v>
      </c>
      <c r="N136" s="29">
        <v>0</v>
      </c>
      <c r="O136" s="29">
        <v>0</v>
      </c>
    </row>
    <row r="137" spans="1:15" x14ac:dyDescent="0.25">
      <c r="A137" s="1" t="s">
        <v>243</v>
      </c>
      <c r="B137" s="21" t="s">
        <v>166</v>
      </c>
      <c r="C137" s="8" t="s">
        <v>221</v>
      </c>
      <c r="D137" s="9"/>
      <c r="E137" s="9"/>
      <c r="F137" s="9"/>
      <c r="G137" s="9"/>
      <c r="H137" s="9"/>
      <c r="I137" s="9"/>
      <c r="J137" s="9"/>
      <c r="K137" s="10">
        <v>100313787.46000001</v>
      </c>
      <c r="L137" s="10">
        <v>140599531.49000001</v>
      </c>
      <c r="M137" s="10">
        <v>112768352</v>
      </c>
      <c r="N137" s="10">
        <v>112768352</v>
      </c>
      <c r="O137" s="10">
        <v>112768352</v>
      </c>
    </row>
    <row r="138" spans="1:15" x14ac:dyDescent="0.25">
      <c r="B138" s="11" t="s">
        <v>166</v>
      </c>
      <c r="C138" s="19" t="s">
        <v>167</v>
      </c>
      <c r="D138" s="12" t="s">
        <v>168</v>
      </c>
      <c r="E138" s="11" t="s">
        <v>169</v>
      </c>
      <c r="F138" s="11">
        <v>592.22</v>
      </c>
      <c r="G138" s="11">
        <v>627.75319999999999</v>
      </c>
      <c r="H138" s="11">
        <v>696.80605200000002</v>
      </c>
      <c r="I138" s="11">
        <v>787.39083876000007</v>
      </c>
      <c r="J138" s="11">
        <v>842.50819747320008</v>
      </c>
      <c r="K138" s="35">
        <v>2628138.44</v>
      </c>
      <c r="L138" s="27">
        <v>3683591.6847642018</v>
      </c>
      <c r="M138" s="27">
        <v>2954437.7518875794</v>
      </c>
      <c r="N138" s="27">
        <v>2954437.7518875799</v>
      </c>
      <c r="O138" s="27">
        <v>2954437.7518875799</v>
      </c>
    </row>
    <row r="139" spans="1:15" ht="28.5" x14ac:dyDescent="0.25">
      <c r="B139" s="11" t="str">
        <f t="shared" ref="B139:B141" si="10">B138</f>
        <v>836</v>
      </c>
      <c r="C139" s="19" t="str">
        <f t="shared" ref="C139:C141" si="11">C138</f>
        <v>Осуществление лесовосстановления и лесоразведения</v>
      </c>
      <c r="D139" s="12" t="s">
        <v>170</v>
      </c>
      <c r="E139" s="11" t="s">
        <v>169</v>
      </c>
      <c r="F139" s="11">
        <v>56.12</v>
      </c>
      <c r="G139" s="11">
        <v>62.293199999999999</v>
      </c>
      <c r="H139" s="11">
        <v>55.440947999999999</v>
      </c>
      <c r="I139" s="11">
        <v>54.886538519999995</v>
      </c>
      <c r="J139" s="11">
        <v>62.570653912799997</v>
      </c>
      <c r="K139" s="35"/>
      <c r="L139" s="28"/>
      <c r="M139" s="28">
        <v>0</v>
      </c>
      <c r="N139" s="28">
        <v>0</v>
      </c>
      <c r="O139" s="28">
        <v>0</v>
      </c>
    </row>
    <row r="140" spans="1:15" ht="28.5" x14ac:dyDescent="0.25">
      <c r="B140" s="11" t="str">
        <f t="shared" si="10"/>
        <v>836</v>
      </c>
      <c r="C140" s="19" t="str">
        <f t="shared" si="11"/>
        <v>Осуществление лесовосстановления и лесоразведения</v>
      </c>
      <c r="D140" s="12" t="s">
        <v>171</v>
      </c>
      <c r="E140" s="11" t="s">
        <v>169</v>
      </c>
      <c r="F140" s="11">
        <v>104.69</v>
      </c>
      <c r="G140" s="11">
        <v>104.69</v>
      </c>
      <c r="H140" s="11">
        <v>88.986499999999992</v>
      </c>
      <c r="I140" s="11">
        <v>83.647310000000004</v>
      </c>
      <c r="J140" s="11">
        <v>71.936686600000002</v>
      </c>
      <c r="K140" s="35"/>
      <c r="L140" s="28"/>
      <c r="M140" s="28">
        <v>0</v>
      </c>
      <c r="N140" s="28">
        <v>0</v>
      </c>
      <c r="O140" s="28">
        <v>0</v>
      </c>
    </row>
    <row r="141" spans="1:15" x14ac:dyDescent="0.25">
      <c r="B141" s="11" t="str">
        <f t="shared" si="10"/>
        <v>836</v>
      </c>
      <c r="C141" s="19" t="str">
        <f t="shared" si="11"/>
        <v>Осуществление лесовосстановления и лесоразведения</v>
      </c>
      <c r="D141" s="12" t="s">
        <v>172</v>
      </c>
      <c r="E141" s="11" t="s">
        <v>169</v>
      </c>
      <c r="F141" s="11">
        <v>26.6</v>
      </c>
      <c r="G141" s="11">
        <v>25.802000000000003</v>
      </c>
      <c r="H141" s="11">
        <v>26.060020000000005</v>
      </c>
      <c r="I141" s="11">
        <v>28.666022000000009</v>
      </c>
      <c r="J141" s="11">
        <v>30.959303760000012</v>
      </c>
      <c r="K141" s="35"/>
      <c r="L141" s="29"/>
      <c r="M141" s="29">
        <v>0</v>
      </c>
      <c r="N141" s="29">
        <v>0</v>
      </c>
      <c r="O141" s="29">
        <v>0</v>
      </c>
    </row>
    <row r="142" spans="1:15" ht="28.5" x14ac:dyDescent="0.25">
      <c r="B142" s="11" t="s">
        <v>166</v>
      </c>
      <c r="C142" s="19" t="s">
        <v>173</v>
      </c>
      <c r="D142" s="12" t="s">
        <v>174</v>
      </c>
      <c r="E142" s="11" t="s">
        <v>3</v>
      </c>
      <c r="F142" s="11">
        <v>113</v>
      </c>
      <c r="G142" s="11">
        <v>116.39</v>
      </c>
      <c r="H142" s="11">
        <v>114.06219999999999</v>
      </c>
      <c r="I142" s="11">
        <v>111.78095599999999</v>
      </c>
      <c r="J142" s="11">
        <v>97.24943171999999</v>
      </c>
      <c r="K142" s="35">
        <v>97625490.900000006</v>
      </c>
      <c r="L142" s="27">
        <v>136831622.3479701</v>
      </c>
      <c r="M142" s="27">
        <v>109746287.13300101</v>
      </c>
      <c r="N142" s="27">
        <v>109746287.13300101</v>
      </c>
      <c r="O142" s="27">
        <v>109746287.13300101</v>
      </c>
    </row>
    <row r="143" spans="1:15" ht="71.25" x14ac:dyDescent="0.25">
      <c r="B143" s="11" t="str">
        <f t="shared" ref="B143:B148" si="12">B142</f>
        <v>836</v>
      </c>
      <c r="C143" s="19" t="str">
        <f t="shared" ref="C143:C148" si="13">C142</f>
        <v>Предупреждение возникновения и распространения лесных пожаров, включая территорию ООПТ</v>
      </c>
      <c r="D143" s="12" t="s">
        <v>175</v>
      </c>
      <c r="E143" s="11" t="s">
        <v>3</v>
      </c>
      <c r="F143" s="11">
        <v>579</v>
      </c>
      <c r="G143" s="11">
        <v>567.41999999999996</v>
      </c>
      <c r="H143" s="11">
        <v>567.41999999999996</v>
      </c>
      <c r="I143" s="11">
        <v>641.18459999999993</v>
      </c>
      <c r="J143" s="11">
        <v>570.65429399999994</v>
      </c>
      <c r="K143" s="35"/>
      <c r="L143" s="28"/>
      <c r="M143" s="28">
        <v>0</v>
      </c>
      <c r="N143" s="28">
        <v>0</v>
      </c>
      <c r="O143" s="28">
        <v>0</v>
      </c>
    </row>
    <row r="144" spans="1:15" ht="42.75" x14ac:dyDescent="0.25">
      <c r="B144" s="11" t="str">
        <f t="shared" si="12"/>
        <v>836</v>
      </c>
      <c r="C144" s="19" t="str">
        <f t="shared" si="13"/>
        <v>Предупреждение возникновения и распространения лесных пожаров, включая территорию ООПТ</v>
      </c>
      <c r="D144" s="12" t="s">
        <v>176</v>
      </c>
      <c r="E144" s="11" t="s">
        <v>169</v>
      </c>
      <c r="F144" s="11">
        <v>1209160</v>
      </c>
      <c r="G144" s="11">
        <v>1354259.2</v>
      </c>
      <c r="H144" s="11">
        <v>1394886.976</v>
      </c>
      <c r="I144" s="11">
        <v>1255398.2784</v>
      </c>
      <c r="J144" s="11">
        <v>1293060.2267519999</v>
      </c>
      <c r="K144" s="35"/>
      <c r="L144" s="28"/>
      <c r="M144" s="28">
        <v>0</v>
      </c>
      <c r="N144" s="28">
        <v>0</v>
      </c>
      <c r="O144" s="28">
        <v>0</v>
      </c>
    </row>
    <row r="145" spans="1:15" ht="85.5" x14ac:dyDescent="0.25">
      <c r="B145" s="11" t="str">
        <f t="shared" si="12"/>
        <v>836</v>
      </c>
      <c r="C145" s="19" t="str">
        <f t="shared" si="13"/>
        <v>Предупреждение возникновения и распространения лесных пожаров, включая территорию ООПТ</v>
      </c>
      <c r="D145" s="12" t="s">
        <v>177</v>
      </c>
      <c r="E145" s="11" t="s">
        <v>169</v>
      </c>
      <c r="F145" s="11">
        <v>343.65</v>
      </c>
      <c r="G145" s="11">
        <v>350.52299999999997</v>
      </c>
      <c r="H145" s="11">
        <v>308.46024</v>
      </c>
      <c r="I145" s="11">
        <v>351.64467360000003</v>
      </c>
      <c r="J145" s="11">
        <v>298.89797256000003</v>
      </c>
      <c r="K145" s="35"/>
      <c r="L145" s="28"/>
      <c r="M145" s="28">
        <v>0</v>
      </c>
      <c r="N145" s="28">
        <v>0</v>
      </c>
      <c r="O145" s="28">
        <v>0</v>
      </c>
    </row>
    <row r="146" spans="1:15" ht="28.5" x14ac:dyDescent="0.25">
      <c r="B146" s="11" t="str">
        <f t="shared" si="12"/>
        <v>836</v>
      </c>
      <c r="C146" s="19" t="str">
        <f t="shared" si="13"/>
        <v>Предупреждение возникновения и распространения лесных пожаров, включая территорию ООПТ</v>
      </c>
      <c r="D146" s="12" t="s">
        <v>178</v>
      </c>
      <c r="E146" s="11" t="s">
        <v>179</v>
      </c>
      <c r="F146" s="11">
        <v>51.8</v>
      </c>
      <c r="G146" s="11">
        <v>45.583999999999996</v>
      </c>
      <c r="H146" s="11">
        <v>50.142399999999995</v>
      </c>
      <c r="I146" s="11">
        <v>51.646671999999995</v>
      </c>
      <c r="J146" s="11">
        <v>51.646671999999995</v>
      </c>
      <c r="K146" s="35"/>
      <c r="L146" s="28"/>
      <c r="M146" s="28">
        <v>0</v>
      </c>
      <c r="N146" s="28">
        <v>0</v>
      </c>
      <c r="O146" s="28">
        <v>0</v>
      </c>
    </row>
    <row r="147" spans="1:15" ht="28.5" x14ac:dyDescent="0.25">
      <c r="B147" s="11" t="str">
        <f t="shared" si="12"/>
        <v>836</v>
      </c>
      <c r="C147" s="19" t="str">
        <f t="shared" si="13"/>
        <v>Предупреждение возникновения и распространения лесных пожаров, включая территорию ООПТ</v>
      </c>
      <c r="D147" s="12" t="s">
        <v>180</v>
      </c>
      <c r="E147" s="11" t="s">
        <v>179</v>
      </c>
      <c r="F147" s="11">
        <v>6</v>
      </c>
      <c r="G147" s="11">
        <v>5.28</v>
      </c>
      <c r="H147" s="11">
        <v>5.3327999999999998</v>
      </c>
      <c r="I147" s="11">
        <v>4.9595039999999999</v>
      </c>
      <c r="J147" s="11">
        <v>4.6619337600000001</v>
      </c>
      <c r="K147" s="35"/>
      <c r="L147" s="28"/>
      <c r="M147" s="28">
        <v>0</v>
      </c>
      <c r="N147" s="28">
        <v>0</v>
      </c>
      <c r="O147" s="28">
        <v>0</v>
      </c>
    </row>
    <row r="148" spans="1:15" ht="28.5" x14ac:dyDescent="0.25">
      <c r="B148" s="11" t="str">
        <f t="shared" si="12"/>
        <v>836</v>
      </c>
      <c r="C148" s="19" t="str">
        <f t="shared" si="13"/>
        <v>Предупреждение возникновения и распространения лесных пожаров, включая территорию ООПТ</v>
      </c>
      <c r="D148" s="12" t="s">
        <v>181</v>
      </c>
      <c r="E148" s="11" t="s">
        <v>179</v>
      </c>
      <c r="F148" s="11">
        <v>9441.92</v>
      </c>
      <c r="G148" s="11">
        <v>8969.8240000000005</v>
      </c>
      <c r="H148" s="11">
        <v>10225.59936</v>
      </c>
      <c r="I148" s="11">
        <v>9203.0394240000005</v>
      </c>
      <c r="J148" s="11">
        <v>10583.495337599999</v>
      </c>
      <c r="K148" s="35"/>
      <c r="L148" s="29"/>
      <c r="M148" s="29">
        <v>0</v>
      </c>
      <c r="N148" s="29">
        <v>0</v>
      </c>
      <c r="O148" s="29">
        <v>0</v>
      </c>
    </row>
    <row r="149" spans="1:15" ht="15" customHeight="1" x14ac:dyDescent="0.25">
      <c r="B149" s="11" t="s">
        <v>166</v>
      </c>
      <c r="C149" s="12" t="s">
        <v>182</v>
      </c>
      <c r="D149" s="12" t="s">
        <v>183</v>
      </c>
      <c r="E149" s="11" t="s">
        <v>169</v>
      </c>
      <c r="F149" s="11">
        <v>3.15</v>
      </c>
      <c r="G149" s="11">
        <v>2.9295</v>
      </c>
      <c r="H149" s="11">
        <v>3.0759750000000001</v>
      </c>
      <c r="I149" s="11">
        <v>3.2605335000000002</v>
      </c>
      <c r="J149" s="11">
        <v>2.8692694800000003</v>
      </c>
      <c r="K149" s="11">
        <v>60158.12</v>
      </c>
      <c r="L149" s="11">
        <v>84317.457265701363</v>
      </c>
      <c r="M149" s="11">
        <v>67627.115111403051</v>
      </c>
      <c r="N149" s="11">
        <v>67627.115111403051</v>
      </c>
      <c r="O149" s="11">
        <v>67627.115111403051</v>
      </c>
    </row>
    <row r="150" spans="1:15" ht="28.5" x14ac:dyDescent="0.25">
      <c r="A150" s="1" t="s">
        <v>243</v>
      </c>
      <c r="B150" s="21" t="s">
        <v>184</v>
      </c>
      <c r="C150" s="8" t="s">
        <v>222</v>
      </c>
      <c r="D150" s="9"/>
      <c r="E150" s="9"/>
      <c r="F150" s="9"/>
      <c r="G150" s="9"/>
      <c r="H150" s="9"/>
      <c r="I150" s="9"/>
      <c r="J150" s="9"/>
      <c r="K150" s="10">
        <v>3483281</v>
      </c>
      <c r="L150" s="10">
        <v>3957416</v>
      </c>
      <c r="M150" s="10">
        <v>3995016</v>
      </c>
      <c r="N150" s="10">
        <v>3995016</v>
      </c>
      <c r="O150" s="10">
        <v>3995016</v>
      </c>
    </row>
    <row r="151" spans="1:15" ht="42.75" x14ac:dyDescent="0.25">
      <c r="B151" s="11" t="s">
        <v>184</v>
      </c>
      <c r="C151" s="19" t="s">
        <v>185</v>
      </c>
      <c r="D151" s="12" t="s">
        <v>186</v>
      </c>
      <c r="E151" s="11" t="s">
        <v>3</v>
      </c>
      <c r="F151" s="11">
        <v>251</v>
      </c>
      <c r="G151" s="11">
        <v>268.57</v>
      </c>
      <c r="H151" s="11">
        <v>233.6559</v>
      </c>
      <c r="I151" s="11">
        <v>250.01181299999999</v>
      </c>
      <c r="J151" s="11">
        <v>272.51287616999997</v>
      </c>
      <c r="K151" s="35">
        <v>2171281</v>
      </c>
      <c r="L151" s="27">
        <v>2466830.0288997642</v>
      </c>
      <c r="M151" s="27">
        <v>2490267.749141111</v>
      </c>
      <c r="N151" s="27">
        <v>2490267.749141111</v>
      </c>
      <c r="O151" s="27">
        <v>2490267.749141111</v>
      </c>
    </row>
    <row r="152" spans="1:15" ht="28.5" x14ac:dyDescent="0.25">
      <c r="B152" s="11" t="str">
        <f>B151</f>
        <v>837</v>
      </c>
      <c r="C152" s="19" t="str">
        <f>C151</f>
        <v xml:space="preserve">Предоставление программного обеспечения и информационно-телекоммуникационной инфраструктуры </v>
      </c>
      <c r="D152" s="12" t="s">
        <v>187</v>
      </c>
      <c r="E152" s="11" t="s">
        <v>3</v>
      </c>
      <c r="F152" s="11">
        <v>1500</v>
      </c>
      <c r="G152" s="11">
        <v>1320</v>
      </c>
      <c r="H152" s="11">
        <v>1412.4</v>
      </c>
      <c r="I152" s="11">
        <v>1525.3920000000001</v>
      </c>
      <c r="J152" s="11">
        <v>1586.40768</v>
      </c>
      <c r="K152" s="35"/>
      <c r="L152" s="29"/>
      <c r="M152" s="29">
        <v>0</v>
      </c>
      <c r="N152" s="29">
        <v>0</v>
      </c>
      <c r="O152" s="29">
        <v>0</v>
      </c>
    </row>
    <row r="153" spans="1:15" ht="57" x14ac:dyDescent="0.25">
      <c r="B153" s="11" t="s">
        <v>184</v>
      </c>
      <c r="C153" s="12" t="s">
        <v>188</v>
      </c>
      <c r="D153" s="12" t="s">
        <v>189</v>
      </c>
      <c r="E153" s="11" t="s">
        <v>190</v>
      </c>
      <c r="F153" s="11">
        <v>75</v>
      </c>
      <c r="G153" s="11">
        <v>78.75</v>
      </c>
      <c r="H153" s="11">
        <v>69.3</v>
      </c>
      <c r="I153" s="11">
        <v>60.983999999999995</v>
      </c>
      <c r="J153" s="11">
        <v>56.715119999999999</v>
      </c>
      <c r="K153" s="11">
        <v>1312000</v>
      </c>
      <c r="L153" s="11">
        <v>1490585.9711002356</v>
      </c>
      <c r="M153" s="11">
        <v>1504748.2508588883</v>
      </c>
      <c r="N153" s="11">
        <v>1504748.2508588883</v>
      </c>
      <c r="O153" s="11">
        <v>1504748.2508588883</v>
      </c>
    </row>
    <row r="154" spans="1:15" ht="28.5" x14ac:dyDescent="0.25">
      <c r="A154" s="1" t="s">
        <v>243</v>
      </c>
      <c r="B154" s="21" t="s">
        <v>191</v>
      </c>
      <c r="C154" s="8" t="s">
        <v>223</v>
      </c>
      <c r="D154" s="9"/>
      <c r="E154" s="9"/>
      <c r="F154" s="9"/>
      <c r="G154" s="9"/>
      <c r="H154" s="9"/>
      <c r="I154" s="9"/>
      <c r="J154" s="9"/>
      <c r="K154" s="10">
        <v>5339931</v>
      </c>
      <c r="L154" s="10">
        <v>5670491</v>
      </c>
      <c r="M154" s="10">
        <v>6721821</v>
      </c>
      <c r="N154" s="10">
        <v>6721821</v>
      </c>
      <c r="O154" s="10">
        <v>6721821</v>
      </c>
    </row>
    <row r="155" spans="1:15" ht="28.5" x14ac:dyDescent="0.25">
      <c r="B155" s="11" t="s">
        <v>191</v>
      </c>
      <c r="C155" s="12" t="s">
        <v>192</v>
      </c>
      <c r="D155" s="12" t="s">
        <v>193</v>
      </c>
      <c r="E155" s="11" t="s">
        <v>3</v>
      </c>
      <c r="F155" s="11">
        <v>72</v>
      </c>
      <c r="G155" s="11">
        <v>78.48</v>
      </c>
      <c r="H155" s="11">
        <v>87.897599999999997</v>
      </c>
      <c r="I155" s="11">
        <v>93.171455999999992</v>
      </c>
      <c r="J155" s="11">
        <v>106.21545983999998</v>
      </c>
      <c r="K155" s="11">
        <v>5339931</v>
      </c>
      <c r="L155" s="11">
        <v>5670491</v>
      </c>
      <c r="M155" s="11">
        <v>6721821</v>
      </c>
      <c r="N155" s="11">
        <v>6721821</v>
      </c>
      <c r="O155" s="11">
        <v>6721821</v>
      </c>
    </row>
    <row r="156" spans="1:15" x14ac:dyDescent="0.25">
      <c r="A156" s="1" t="s">
        <v>243</v>
      </c>
      <c r="B156" s="21" t="s">
        <v>194</v>
      </c>
      <c r="C156" s="8" t="s">
        <v>224</v>
      </c>
      <c r="D156" s="9"/>
      <c r="E156" s="9"/>
      <c r="F156" s="9"/>
      <c r="G156" s="9"/>
      <c r="H156" s="9"/>
      <c r="I156" s="9"/>
      <c r="J156" s="9"/>
      <c r="K156" s="10">
        <v>43725367.719999999</v>
      </c>
      <c r="L156" s="10">
        <v>46181485.719999999</v>
      </c>
      <c r="M156" s="10">
        <v>47873256</v>
      </c>
      <c r="N156" s="10">
        <v>47873255.730000004</v>
      </c>
      <c r="O156" s="10">
        <v>47873256.390000001</v>
      </c>
    </row>
    <row r="157" spans="1:15" ht="28.5" customHeight="1" x14ac:dyDescent="0.25">
      <c r="B157" s="11" t="s">
        <v>194</v>
      </c>
      <c r="C157" s="12" t="s">
        <v>95</v>
      </c>
      <c r="D157" s="12" t="s">
        <v>38</v>
      </c>
      <c r="E157" s="11" t="s">
        <v>3</v>
      </c>
      <c r="F157" s="11">
        <v>12</v>
      </c>
      <c r="G157" s="11">
        <v>11.04</v>
      </c>
      <c r="H157" s="11">
        <v>9.8255999999999997</v>
      </c>
      <c r="I157" s="11">
        <v>9.9238559999999989</v>
      </c>
      <c r="J157" s="11">
        <v>10.916241599999999</v>
      </c>
      <c r="K157" s="11">
        <v>1702700.05</v>
      </c>
      <c r="L157" s="11">
        <v>1798343.2077245039</v>
      </c>
      <c r="M157" s="11">
        <v>1864222.066852473</v>
      </c>
      <c r="N157" s="11">
        <v>1864222.0563384618</v>
      </c>
      <c r="O157" s="11">
        <v>1864222.0820393784</v>
      </c>
    </row>
    <row r="158" spans="1:15" ht="57" x14ac:dyDescent="0.25">
      <c r="B158" s="11" t="s">
        <v>194</v>
      </c>
      <c r="C158" s="12" t="s">
        <v>195</v>
      </c>
      <c r="D158" s="12" t="s">
        <v>196</v>
      </c>
      <c r="E158" s="11" t="s">
        <v>197</v>
      </c>
      <c r="F158" s="11">
        <v>3019.7</v>
      </c>
      <c r="G158" s="11">
        <v>2657.3359999999998</v>
      </c>
      <c r="H158" s="11">
        <v>2657.3359999999998</v>
      </c>
      <c r="I158" s="11">
        <v>2311.8823199999997</v>
      </c>
      <c r="J158" s="11">
        <v>2196.2882039999995</v>
      </c>
      <c r="K158" s="11">
        <v>661346.32999999996</v>
      </c>
      <c r="L158" s="11">
        <v>698495.12279571989</v>
      </c>
      <c r="M158" s="11">
        <v>724083.15382259933</v>
      </c>
      <c r="N158" s="11">
        <v>724083.14973884844</v>
      </c>
      <c r="O158" s="11">
        <v>724083.15972135053</v>
      </c>
    </row>
    <row r="159" spans="1:15" ht="42.75" x14ac:dyDescent="0.25">
      <c r="B159" s="11" t="s">
        <v>194</v>
      </c>
      <c r="C159" s="19" t="s">
        <v>198</v>
      </c>
      <c r="D159" s="12" t="s">
        <v>199</v>
      </c>
      <c r="E159" s="11" t="s">
        <v>3</v>
      </c>
      <c r="F159" s="11">
        <v>58949</v>
      </c>
      <c r="G159" s="11">
        <v>53643.59</v>
      </c>
      <c r="H159" s="11">
        <v>52034.282299999992</v>
      </c>
      <c r="I159" s="11">
        <v>50993.596653999994</v>
      </c>
      <c r="J159" s="11">
        <v>48953.852787839991</v>
      </c>
      <c r="K159" s="35">
        <v>24219346</v>
      </c>
      <c r="L159" s="27">
        <v>25579782.166935179</v>
      </c>
      <c r="M159" s="27">
        <v>26516848.494798113</v>
      </c>
      <c r="N159" s="27">
        <v>26516848.34524595</v>
      </c>
      <c r="O159" s="27">
        <v>26516848.710817903</v>
      </c>
    </row>
    <row r="160" spans="1:15" ht="42.75" x14ac:dyDescent="0.25">
      <c r="B160" s="11" t="str">
        <f>B159</f>
        <v>840</v>
      </c>
      <c r="C160" s="19" t="str">
        <f>C159</f>
        <v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v>
      </c>
      <c r="D160" s="12" t="s">
        <v>200</v>
      </c>
      <c r="E160" s="11" t="s">
        <v>32</v>
      </c>
      <c r="F160" s="11">
        <v>58949</v>
      </c>
      <c r="G160" s="11">
        <v>66022.880000000005</v>
      </c>
      <c r="H160" s="11">
        <v>66683.108800000002</v>
      </c>
      <c r="I160" s="11">
        <v>59347.966831999998</v>
      </c>
      <c r="J160" s="11">
        <v>59941.446500319995</v>
      </c>
      <c r="K160" s="35"/>
      <c r="L160" s="29"/>
      <c r="M160" s="29">
        <v>0</v>
      </c>
      <c r="N160" s="29">
        <v>0</v>
      </c>
      <c r="O160" s="29">
        <v>0</v>
      </c>
    </row>
    <row r="161" spans="1:15" ht="42.75" x14ac:dyDescent="0.25">
      <c r="B161" s="11" t="s">
        <v>194</v>
      </c>
      <c r="C161" s="12" t="s">
        <v>201</v>
      </c>
      <c r="D161" s="12" t="s">
        <v>36</v>
      </c>
      <c r="E161" s="11" t="s">
        <v>3</v>
      </c>
      <c r="F161" s="11">
        <v>11</v>
      </c>
      <c r="G161" s="11">
        <v>12.21</v>
      </c>
      <c r="H161" s="11">
        <v>13.0647</v>
      </c>
      <c r="I161" s="11">
        <v>13.195347</v>
      </c>
      <c r="J161" s="11">
        <v>12.007765770000001</v>
      </c>
      <c r="K161" s="11">
        <v>1060171.72</v>
      </c>
      <c r="L161" s="11">
        <v>1119723.1195732947</v>
      </c>
      <c r="M161" s="11">
        <v>1160742.0315028129</v>
      </c>
      <c r="N161" s="11">
        <v>1160742.0249563532</v>
      </c>
      <c r="O161" s="11">
        <v>1160742.0409588106</v>
      </c>
    </row>
    <row r="162" spans="1:15" ht="28.5" customHeight="1" x14ac:dyDescent="0.25">
      <c r="B162" s="11" t="s">
        <v>194</v>
      </c>
      <c r="C162" s="19" t="s">
        <v>202</v>
      </c>
      <c r="D162" s="12" t="s">
        <v>38</v>
      </c>
      <c r="E162" s="11" t="s">
        <v>3</v>
      </c>
      <c r="F162" s="11">
        <v>840</v>
      </c>
      <c r="G162" s="11">
        <v>730.8</v>
      </c>
      <c r="H162" s="11">
        <v>781.9559999999999</v>
      </c>
      <c r="I162" s="11">
        <v>774.13643999999988</v>
      </c>
      <c r="J162" s="11">
        <v>851.55008399999997</v>
      </c>
      <c r="K162" s="35">
        <v>15752362.810000002</v>
      </c>
      <c r="L162" s="27">
        <v>16637196.119760251</v>
      </c>
      <c r="M162" s="27">
        <v>17246667.935123529</v>
      </c>
      <c r="N162" s="27">
        <v>17246667.837854184</v>
      </c>
      <c r="O162" s="27">
        <v>17246668.075623699</v>
      </c>
    </row>
    <row r="163" spans="1:15" ht="28.5" x14ac:dyDescent="0.25">
      <c r="B163" s="11" t="str">
        <f>B162</f>
        <v>840</v>
      </c>
      <c r="C163" s="19" t="str">
        <f>C162</f>
        <v>Предоставление информационной и консультационной поддержки субъектам малого и среднего предпринимательства</v>
      </c>
      <c r="D163" s="12" t="s">
        <v>203</v>
      </c>
      <c r="E163" s="11" t="s">
        <v>3</v>
      </c>
      <c r="F163" s="11">
        <v>6489</v>
      </c>
      <c r="G163" s="11">
        <v>6164.55</v>
      </c>
      <c r="H163" s="11">
        <v>6287.8409999999994</v>
      </c>
      <c r="I163" s="11">
        <v>5721.9353099999998</v>
      </c>
      <c r="J163" s="11">
        <v>5493.0578975999997</v>
      </c>
      <c r="K163" s="35"/>
      <c r="L163" s="29"/>
      <c r="M163" s="29">
        <v>0</v>
      </c>
      <c r="N163" s="29">
        <v>0</v>
      </c>
      <c r="O163" s="29">
        <v>0</v>
      </c>
    </row>
    <row r="164" spans="1:15" ht="28.5" x14ac:dyDescent="0.25">
      <c r="B164" s="11" t="s">
        <v>194</v>
      </c>
      <c r="C164" s="12" t="s">
        <v>204</v>
      </c>
      <c r="D164" s="12" t="s">
        <v>36</v>
      </c>
      <c r="E164" s="11" t="s">
        <v>3</v>
      </c>
      <c r="F164" s="11">
        <v>5</v>
      </c>
      <c r="G164" s="11">
        <v>5.55</v>
      </c>
      <c r="H164" s="11">
        <v>5.7164999999999999</v>
      </c>
      <c r="I164" s="11">
        <v>5.4878400000000003</v>
      </c>
      <c r="J164" s="11">
        <v>5.9268672000000002</v>
      </c>
      <c r="K164" s="11">
        <v>329440.81</v>
      </c>
      <c r="L164" s="11">
        <v>347945.98321105284</v>
      </c>
      <c r="M164" s="11">
        <v>360692.31790047383</v>
      </c>
      <c r="N164" s="11">
        <v>360692.31586620811</v>
      </c>
      <c r="O164" s="11">
        <v>360692.32083885773</v>
      </c>
    </row>
    <row r="165" spans="1:15" x14ac:dyDescent="0.25">
      <c r="A165" s="1" t="s">
        <v>243</v>
      </c>
      <c r="B165" s="21" t="s">
        <v>205</v>
      </c>
      <c r="C165" s="8" t="s">
        <v>225</v>
      </c>
      <c r="D165" s="9"/>
      <c r="E165" s="9"/>
      <c r="F165" s="9"/>
      <c r="G165" s="9"/>
      <c r="H165" s="9"/>
      <c r="I165" s="9"/>
      <c r="J165" s="9"/>
      <c r="K165" s="10">
        <v>7643769</v>
      </c>
      <c r="L165" s="10">
        <v>7751783</v>
      </c>
      <c r="M165" s="10">
        <v>8295130</v>
      </c>
      <c r="N165" s="10">
        <v>8295130</v>
      </c>
      <c r="O165" s="10">
        <v>8295130</v>
      </c>
    </row>
    <row r="166" spans="1:15" ht="28.5" x14ac:dyDescent="0.25">
      <c r="B166" s="11" t="s">
        <v>205</v>
      </c>
      <c r="C166" s="12" t="s">
        <v>206</v>
      </c>
      <c r="D166" s="12" t="s">
        <v>207</v>
      </c>
      <c r="E166" s="11" t="s">
        <v>40</v>
      </c>
      <c r="F166" s="11">
        <v>10512</v>
      </c>
      <c r="G166" s="11">
        <v>8935.2000000000007</v>
      </c>
      <c r="H166" s="11">
        <v>10275.480000000001</v>
      </c>
      <c r="I166" s="11">
        <v>10069.970400000002</v>
      </c>
      <c r="J166" s="11">
        <v>8660.1745440000013</v>
      </c>
      <c r="K166" s="11">
        <v>915648</v>
      </c>
      <c r="L166" s="11">
        <v>928587.00994025334</v>
      </c>
      <c r="M166" s="11">
        <v>993674.61186228937</v>
      </c>
      <c r="N166" s="11">
        <v>993674.61186228937</v>
      </c>
      <c r="O166" s="11">
        <v>993674.61186228937</v>
      </c>
    </row>
    <row r="167" spans="1:15" ht="28.5" x14ac:dyDescent="0.25">
      <c r="B167" s="11" t="s">
        <v>205</v>
      </c>
      <c r="C167" s="12" t="s">
        <v>83</v>
      </c>
      <c r="D167" s="12" t="s">
        <v>84</v>
      </c>
      <c r="E167" s="11" t="s">
        <v>40</v>
      </c>
      <c r="F167" s="11">
        <v>17008</v>
      </c>
      <c r="G167" s="11">
        <v>16837.919999999998</v>
      </c>
      <c r="H167" s="11">
        <v>15996.023999999999</v>
      </c>
      <c r="I167" s="11">
        <v>16155.984239999998</v>
      </c>
      <c r="J167" s="11">
        <v>18256.2621912</v>
      </c>
      <c r="K167" s="11">
        <v>1519975.68</v>
      </c>
      <c r="L167" s="11">
        <v>1541454.4365008203</v>
      </c>
      <c r="M167" s="11">
        <v>1649499.8556914001</v>
      </c>
      <c r="N167" s="11">
        <v>1649499.8556914001</v>
      </c>
      <c r="O167" s="11">
        <v>1649499.8556914001</v>
      </c>
    </row>
    <row r="168" spans="1:15" ht="28.5" x14ac:dyDescent="0.25">
      <c r="B168" s="11" t="s">
        <v>205</v>
      </c>
      <c r="C168" s="12" t="s">
        <v>208</v>
      </c>
      <c r="D168" s="12" t="s">
        <v>84</v>
      </c>
      <c r="E168" s="11" t="s">
        <v>40</v>
      </c>
      <c r="F168" s="11">
        <v>2500</v>
      </c>
      <c r="G168" s="11">
        <v>2700</v>
      </c>
      <c r="H168" s="11">
        <v>3024</v>
      </c>
      <c r="I168" s="11">
        <v>2691.36</v>
      </c>
      <c r="J168" s="11">
        <v>2287.6559999999999</v>
      </c>
      <c r="K168" s="11">
        <v>238450</v>
      </c>
      <c r="L168" s="11">
        <v>241819.53383860763</v>
      </c>
      <c r="M168" s="11">
        <v>258769.43017247121</v>
      </c>
      <c r="N168" s="11">
        <v>258769.43017247121</v>
      </c>
      <c r="O168" s="11">
        <v>258769.43017247121</v>
      </c>
    </row>
    <row r="169" spans="1:15" ht="42.75" x14ac:dyDescent="0.25">
      <c r="B169" s="11" t="s">
        <v>205</v>
      </c>
      <c r="C169" s="12" t="s">
        <v>209</v>
      </c>
      <c r="D169" s="12" t="s">
        <v>84</v>
      </c>
      <c r="E169" s="11" t="s">
        <v>40</v>
      </c>
      <c r="F169" s="11">
        <v>57120</v>
      </c>
      <c r="G169" s="11">
        <v>51979.199999999997</v>
      </c>
      <c r="H169" s="11">
        <v>50939.615999999995</v>
      </c>
      <c r="I169" s="11">
        <v>53486.596799999999</v>
      </c>
      <c r="J169" s="11">
        <v>58835.256480000004</v>
      </c>
      <c r="K169" s="11">
        <v>4969695.32</v>
      </c>
      <c r="L169" s="11">
        <v>5039922.0197203187</v>
      </c>
      <c r="M169" s="11">
        <v>5393186.1022738395</v>
      </c>
      <c r="N169" s="11">
        <v>5393186.1022738395</v>
      </c>
      <c r="O169" s="11">
        <v>5393186.1022738395</v>
      </c>
    </row>
  </sheetData>
  <autoFilter ref="A3:O169"/>
  <mergeCells count="106">
    <mergeCell ref="K162:K163"/>
    <mergeCell ref="K159:K160"/>
    <mergeCell ref="K138:K141"/>
    <mergeCell ref="K142:K148"/>
    <mergeCell ref="K82:K84"/>
    <mergeCell ref="K26:K27"/>
    <mergeCell ref="K29:K37"/>
    <mergeCell ref="K43:K45"/>
    <mergeCell ref="K46:K47"/>
    <mergeCell ref="K48:K49"/>
    <mergeCell ref="K54:K55"/>
    <mergeCell ref="K66:K67"/>
    <mergeCell ref="K76:K77"/>
    <mergeCell ref="D1:D2"/>
    <mergeCell ref="E1:E2"/>
    <mergeCell ref="F1:J1"/>
    <mergeCell ref="B1:B2"/>
    <mergeCell ref="C1:C2"/>
    <mergeCell ref="K79:K80"/>
    <mergeCell ref="K151:K152"/>
    <mergeCell ref="K92:K93"/>
    <mergeCell ref="K94:K95"/>
    <mergeCell ref="K135:K136"/>
    <mergeCell ref="K13:K17"/>
    <mergeCell ref="K9:K12"/>
    <mergeCell ref="K1:O1"/>
    <mergeCell ref="L9:L12"/>
    <mergeCell ref="L13:L17"/>
    <mergeCell ref="L26:L27"/>
    <mergeCell ref="L29:L37"/>
    <mergeCell ref="N9:N12"/>
    <mergeCell ref="N13:N17"/>
    <mergeCell ref="N26:N27"/>
    <mergeCell ref="N29:N37"/>
    <mergeCell ref="L151:L152"/>
    <mergeCell ref="M138:M141"/>
    <mergeCell ref="M142:M148"/>
    <mergeCell ref="L79:L80"/>
    <mergeCell ref="L82:L84"/>
    <mergeCell ref="L92:L93"/>
    <mergeCell ref="L94:L95"/>
    <mergeCell ref="L43:L45"/>
    <mergeCell ref="L46:L47"/>
    <mergeCell ref="L48:L49"/>
    <mergeCell ref="L54:L55"/>
    <mergeCell ref="L66:L67"/>
    <mergeCell ref="M151:M152"/>
    <mergeCell ref="M159:M160"/>
    <mergeCell ref="M162:M163"/>
    <mergeCell ref="L162:L163"/>
    <mergeCell ref="M9:M12"/>
    <mergeCell ref="M13:M17"/>
    <mergeCell ref="M26:M27"/>
    <mergeCell ref="M29:M37"/>
    <mergeCell ref="M43:M45"/>
    <mergeCell ref="M46:M47"/>
    <mergeCell ref="M48:M49"/>
    <mergeCell ref="M54:M55"/>
    <mergeCell ref="M66:M67"/>
    <mergeCell ref="M76:M77"/>
    <mergeCell ref="M79:M80"/>
    <mergeCell ref="M82:M84"/>
    <mergeCell ref="M92:M93"/>
    <mergeCell ref="M94:M95"/>
    <mergeCell ref="M135:M136"/>
    <mergeCell ref="L135:L136"/>
    <mergeCell ref="L138:L141"/>
    <mergeCell ref="L142:L148"/>
    <mergeCell ref="L159:L160"/>
    <mergeCell ref="L76:L77"/>
    <mergeCell ref="N151:N152"/>
    <mergeCell ref="N159:N160"/>
    <mergeCell ref="N76:N77"/>
    <mergeCell ref="N79:N80"/>
    <mergeCell ref="N82:N84"/>
    <mergeCell ref="N92:N93"/>
    <mergeCell ref="N94:N95"/>
    <mergeCell ref="N43:N45"/>
    <mergeCell ref="N46:N47"/>
    <mergeCell ref="N48:N49"/>
    <mergeCell ref="N54:N55"/>
    <mergeCell ref="N66:N67"/>
    <mergeCell ref="O138:O141"/>
    <mergeCell ref="O142:O148"/>
    <mergeCell ref="O151:O152"/>
    <mergeCell ref="O159:O160"/>
    <mergeCell ref="O162:O163"/>
    <mergeCell ref="N162:N163"/>
    <mergeCell ref="O9:O12"/>
    <mergeCell ref="O13:O17"/>
    <mergeCell ref="O26:O27"/>
    <mergeCell ref="O29:O37"/>
    <mergeCell ref="O43:O45"/>
    <mergeCell ref="O46:O47"/>
    <mergeCell ref="O48:O49"/>
    <mergeCell ref="O54:O55"/>
    <mergeCell ref="O66:O67"/>
    <mergeCell ref="O76:O77"/>
    <mergeCell ref="O79:O80"/>
    <mergeCell ref="O82:O84"/>
    <mergeCell ref="O92:O93"/>
    <mergeCell ref="O94:O95"/>
    <mergeCell ref="O135:O136"/>
    <mergeCell ref="N135:N136"/>
    <mergeCell ref="N138:N141"/>
    <mergeCell ref="N142:N148"/>
  </mergeCells>
  <pageMargins left="0.51181102362204722" right="0.27559055118110237" top="0.35433070866141736" bottom="0.35433070866141736" header="0.31496062992125984" footer="0.15748031496062992"/>
  <pageSetup paperSize="9" scale="70" fitToHeight="0" orientation="landscape" horizontalDpi="0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svod</vt:lpstr>
      <vt:lpstr>svod!Print_Area</vt:lpstr>
      <vt:lpstr>svod!Print_Titles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Кулешов</cp:lastModifiedBy>
  <cp:lastPrinted>2022-03-31T11:37:07Z</cp:lastPrinted>
  <dcterms:created xsi:type="dcterms:W3CDTF">2022-03-28T11:09:10Z</dcterms:created>
  <dcterms:modified xsi:type="dcterms:W3CDTF">2022-11-01T09:10:15Z</dcterms:modified>
</cp:coreProperties>
</file>